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z_Jamie_Temp\Entrep. Finance Files for CE_copyedited\Instructor Manual\"/>
    </mc:Choice>
  </mc:AlternateContent>
  <bookViews>
    <workbookView xWindow="-3135" yWindow="-30" windowWidth="16605" windowHeight="8475"/>
  </bookViews>
  <sheets>
    <sheet name="Start-Up" sheetId="1" r:id="rId1"/>
    <sheet name="Sales " sheetId="2" r:id="rId2"/>
    <sheet name="Income Statement" sheetId="3" r:id="rId3"/>
    <sheet name="Cash Flow " sheetId="4" r:id="rId4"/>
    <sheet name="Balance Sheet" sheetId="5" r:id="rId5"/>
    <sheet name="Key Ratios" sheetId="6" r:id="rId6"/>
  </sheets>
  <definedNames>
    <definedName name="Z_47C07D63_8FB6_4847_88E7_2D4DC361C72D_.wvu.Rows" localSheetId="2" hidden="1">'Income Statement'!$7:$10</definedName>
    <definedName name="Z_A1B8A557_B5EF_474A_A8B8_9C3DB972A1CA_.wvu.Rows" localSheetId="2" hidden="1">'Income Statement'!$7:$10</definedName>
  </definedNames>
  <calcPr calcId="152511"/>
  <customWorkbookViews>
    <customWorkbookView name="Book Bright EA - Personal View" guid="{A1B8A557-B5EF-474A-A8B8-9C3DB972A1CA}" mergeInterval="0" personalView="1" xWindow="50" yWindow="38" windowWidth="1338" windowHeight="822" activeSheetId="1" showComments="commIndAndComment"/>
    <customWorkbookView name="Ebonie - Personal View" guid="{47C07D63-8FB6-4847-88E7-2D4DC361C72D}" mergeInterval="0" personalView="1" maximized="1" xWindow="-8" yWindow="-8" windowWidth="1296" windowHeight="1000" activeSheetId="6" showComments="commIndAndComment"/>
  </customWorkbookViews>
</workbook>
</file>

<file path=xl/calcChain.xml><?xml version="1.0" encoding="utf-8"?>
<calcChain xmlns="http://schemas.openxmlformats.org/spreadsheetml/2006/main">
  <c r="D17" i="6" l="1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0" i="6"/>
  <c r="C10" i="6"/>
  <c r="B10" i="6"/>
  <c r="D9" i="6"/>
  <c r="C9" i="6"/>
  <c r="B9" i="6"/>
  <c r="D7" i="6"/>
  <c r="C7" i="6"/>
  <c r="B7" i="6"/>
  <c r="D6" i="6"/>
  <c r="C6" i="6"/>
  <c r="B6" i="6"/>
  <c r="G7" i="4"/>
  <c r="C13" i="5"/>
  <c r="G10" i="4"/>
  <c r="G39" i="5" l="1"/>
  <c r="C40" i="5"/>
  <c r="B26" i="5"/>
  <c r="B27" i="5" s="1"/>
  <c r="H14" i="3"/>
  <c r="G14" i="3"/>
  <c r="F8" i="3"/>
  <c r="C15" i="3"/>
  <c r="G16" i="4"/>
  <c r="H39" i="3"/>
  <c r="G39" i="3"/>
  <c r="E39" i="3"/>
  <c r="D39" i="3"/>
  <c r="C39" i="3"/>
  <c r="B39" i="3"/>
  <c r="G9" i="4"/>
  <c r="C18" i="4"/>
  <c r="D7" i="4" s="1"/>
  <c r="B9" i="4"/>
  <c r="B18" i="4" s="1"/>
  <c r="F38" i="3"/>
  <c r="F39" i="3" s="1"/>
  <c r="H23" i="3"/>
  <c r="G23" i="3"/>
  <c r="E23" i="3"/>
  <c r="D23" i="3"/>
  <c r="C23" i="3"/>
  <c r="B23" i="3"/>
  <c r="H24" i="3"/>
  <c r="G24" i="3"/>
  <c r="G32" i="3" s="1"/>
  <c r="E24" i="3"/>
  <c r="D24" i="3"/>
  <c r="C24" i="3"/>
  <c r="B24" i="3"/>
  <c r="F28" i="3"/>
  <c r="F22" i="3"/>
  <c r="B40" i="5"/>
  <c r="B33" i="5"/>
  <c r="G26" i="5" s="1"/>
  <c r="B18" i="5"/>
  <c r="B13" i="5"/>
  <c r="E14" i="3"/>
  <c r="D14" i="3"/>
  <c r="C14" i="3"/>
  <c r="B14" i="3"/>
  <c r="H16" i="3"/>
  <c r="G16" i="3"/>
  <c r="E16" i="3"/>
  <c r="D16" i="3"/>
  <c r="C16" i="3"/>
  <c r="B16" i="3"/>
  <c r="H15" i="3"/>
  <c r="G15" i="3"/>
  <c r="E15" i="3"/>
  <c r="D15" i="3"/>
  <c r="B15" i="3"/>
  <c r="P15" i="2"/>
  <c r="P17" i="2" s="1"/>
  <c r="P19" i="2" s="1"/>
  <c r="O15" i="2"/>
  <c r="O17" i="2" s="1"/>
  <c r="O19" i="2" s="1"/>
  <c r="M15" i="2"/>
  <c r="M17" i="2" s="1"/>
  <c r="M19" i="2" s="1"/>
  <c r="L15" i="2"/>
  <c r="L17" i="2" s="1"/>
  <c r="L19" i="2" s="1"/>
  <c r="K15" i="2"/>
  <c r="K17" i="2" s="1"/>
  <c r="K19" i="2" s="1"/>
  <c r="J15" i="2"/>
  <c r="J17" i="2" s="1"/>
  <c r="J19" i="2" s="1"/>
  <c r="I15" i="2"/>
  <c r="I17" i="2" s="1"/>
  <c r="I19" i="2" s="1"/>
  <c r="H15" i="2"/>
  <c r="G15" i="2"/>
  <c r="G17" i="2" s="1"/>
  <c r="G19" i="2" s="1"/>
  <c r="F15" i="2"/>
  <c r="F17" i="2" s="1"/>
  <c r="F19" i="2" s="1"/>
  <c r="E15" i="2"/>
  <c r="D15" i="2"/>
  <c r="D17" i="2" s="1"/>
  <c r="D19" i="2" s="1"/>
  <c r="C15" i="2"/>
  <c r="C17" i="2" s="1"/>
  <c r="C19" i="2" s="1"/>
  <c r="B15" i="2"/>
  <c r="B17" i="2" s="1"/>
  <c r="B19" i="2" s="1"/>
  <c r="P7" i="2"/>
  <c r="P9" i="2" s="1"/>
  <c r="P11" i="2" s="1"/>
  <c r="O7" i="2"/>
  <c r="O9" i="2" s="1"/>
  <c r="O11" i="2" s="1"/>
  <c r="M7" i="2"/>
  <c r="M9" i="2" s="1"/>
  <c r="M11" i="2" s="1"/>
  <c r="L7" i="2"/>
  <c r="L9" i="2" s="1"/>
  <c r="L11" i="2" s="1"/>
  <c r="K7" i="2"/>
  <c r="K9" i="2" s="1"/>
  <c r="K11" i="2" s="1"/>
  <c r="J7" i="2"/>
  <c r="I7" i="2"/>
  <c r="I9" i="2" s="1"/>
  <c r="I11" i="2" s="1"/>
  <c r="H7" i="2"/>
  <c r="H9" i="2" s="1"/>
  <c r="H11" i="2" s="1"/>
  <c r="G7" i="2"/>
  <c r="F7" i="2"/>
  <c r="F9" i="2" s="1"/>
  <c r="F11" i="2" s="1"/>
  <c r="E7" i="2"/>
  <c r="E9" i="2" s="1"/>
  <c r="E11" i="2" s="1"/>
  <c r="D7" i="2"/>
  <c r="C7" i="2"/>
  <c r="B7" i="2"/>
  <c r="B9" i="2" s="1"/>
  <c r="B11" i="2" s="1"/>
  <c r="C9" i="2"/>
  <c r="C11" i="2" s="1"/>
  <c r="D9" i="2"/>
  <c r="D11" i="2" s="1"/>
  <c r="G9" i="2"/>
  <c r="J9" i="2"/>
  <c r="J11" i="2" s="1"/>
  <c r="N10" i="2"/>
  <c r="N18" i="2"/>
  <c r="H17" i="2"/>
  <c r="H19" i="2" s="1"/>
  <c r="G11" i="2"/>
  <c r="E17" i="2"/>
  <c r="E19" i="2" s="1"/>
  <c r="B59" i="1"/>
  <c r="B53" i="1"/>
  <c r="I40" i="5"/>
  <c r="H40" i="5"/>
  <c r="F40" i="5"/>
  <c r="E40" i="5"/>
  <c r="D40" i="5"/>
  <c r="G33" i="5"/>
  <c r="H26" i="5" s="1"/>
  <c r="H27" i="5" s="1"/>
  <c r="I33" i="5"/>
  <c r="H33" i="5"/>
  <c r="I26" i="5" s="1"/>
  <c r="I27" i="5" s="1"/>
  <c r="F33" i="5"/>
  <c r="E33" i="5"/>
  <c r="D33" i="5"/>
  <c r="C33" i="5"/>
  <c r="G25" i="5"/>
  <c r="G17" i="5"/>
  <c r="G16" i="5"/>
  <c r="I18" i="5"/>
  <c r="H18" i="5"/>
  <c r="F18" i="5"/>
  <c r="E18" i="5"/>
  <c r="D18" i="5"/>
  <c r="C18" i="5"/>
  <c r="G11" i="5"/>
  <c r="G10" i="5"/>
  <c r="G9" i="5"/>
  <c r="I13" i="5"/>
  <c r="H13" i="5"/>
  <c r="F13" i="5"/>
  <c r="E13" i="5"/>
  <c r="D13" i="5"/>
  <c r="C32" i="3"/>
  <c r="F31" i="3"/>
  <c r="F26" i="3"/>
  <c r="F27" i="3"/>
  <c r="F25" i="3"/>
  <c r="F10" i="3"/>
  <c r="F16" i="3" s="1"/>
  <c r="F9" i="3"/>
  <c r="F15" i="3" s="1"/>
  <c r="H11" i="3"/>
  <c r="G11" i="3"/>
  <c r="E11" i="3"/>
  <c r="D11" i="3"/>
  <c r="C11" i="3"/>
  <c r="B11" i="3"/>
  <c r="B32" i="1"/>
  <c r="B21" i="1"/>
  <c r="J20" i="2" l="1"/>
  <c r="E32" i="3"/>
  <c r="H32" i="3"/>
  <c r="C26" i="5"/>
  <c r="D26" i="5" s="1"/>
  <c r="E26" i="5" s="1"/>
  <c r="D19" i="5"/>
  <c r="D12" i="2"/>
  <c r="M20" i="2"/>
  <c r="F23" i="3"/>
  <c r="D27" i="5"/>
  <c r="D35" i="5" s="1"/>
  <c r="D42" i="5" s="1"/>
  <c r="C27" i="5"/>
  <c r="C35" i="5" s="1"/>
  <c r="C42" i="5" s="1"/>
  <c r="B19" i="5"/>
  <c r="G20" i="2"/>
  <c r="F11" i="3"/>
  <c r="G27" i="5"/>
  <c r="G35" i="5" s="1"/>
  <c r="I35" i="5"/>
  <c r="I42" i="5" s="1"/>
  <c r="H35" i="5"/>
  <c r="H42" i="5" s="1"/>
  <c r="F19" i="5"/>
  <c r="E19" i="5"/>
  <c r="C19" i="5"/>
  <c r="D20" i="2"/>
  <c r="M12" i="2"/>
  <c r="J12" i="2"/>
  <c r="G12" i="2"/>
  <c r="B35" i="5"/>
  <c r="B42" i="5" s="1"/>
  <c r="D18" i="4"/>
  <c r="E7" i="4" s="1"/>
  <c r="G18" i="4"/>
  <c r="H7" i="4" s="1"/>
  <c r="D32" i="3"/>
  <c r="B32" i="3"/>
  <c r="F24" i="3"/>
  <c r="F32" i="3" s="1"/>
  <c r="G40" i="5"/>
  <c r="I19" i="5"/>
  <c r="H19" i="5"/>
  <c r="G13" i="5"/>
  <c r="G18" i="5"/>
  <c r="H17" i="3"/>
  <c r="H19" i="3" s="1"/>
  <c r="H34" i="3" s="1"/>
  <c r="G17" i="3"/>
  <c r="G19" i="3" s="1"/>
  <c r="B17" i="3"/>
  <c r="E17" i="3"/>
  <c r="E19" i="3" s="1"/>
  <c r="E34" i="3" s="1"/>
  <c r="F14" i="3"/>
  <c r="F17" i="3" s="1"/>
  <c r="D17" i="3"/>
  <c r="D19" i="3" s="1"/>
  <c r="C17" i="3"/>
  <c r="C19" i="3" s="1"/>
  <c r="C34" i="3" s="1"/>
  <c r="O24" i="2"/>
  <c r="P24" i="2"/>
  <c r="M24" i="2"/>
  <c r="N9" i="2"/>
  <c r="K24" i="2"/>
  <c r="H24" i="2"/>
  <c r="N22" i="2"/>
  <c r="J24" i="2"/>
  <c r="N11" i="2"/>
  <c r="F24" i="2"/>
  <c r="I24" i="2"/>
  <c r="G24" i="2"/>
  <c r="L24" i="2"/>
  <c r="N19" i="2"/>
  <c r="E24" i="2"/>
  <c r="D24" i="2"/>
  <c r="N17" i="2"/>
  <c r="B24" i="2"/>
  <c r="C24" i="2"/>
  <c r="B34" i="1"/>
  <c r="B36" i="1" s="1"/>
  <c r="B38" i="1" s="1"/>
  <c r="E27" i="5" l="1"/>
  <c r="E35" i="5" s="1"/>
  <c r="E42" i="5" s="1"/>
  <c r="F26" i="5"/>
  <c r="F27" i="5" s="1"/>
  <c r="F35" i="5" s="1"/>
  <c r="F42" i="5" s="1"/>
  <c r="N12" i="2"/>
  <c r="M25" i="2"/>
  <c r="G25" i="2"/>
  <c r="D25" i="2"/>
  <c r="J25" i="2"/>
  <c r="D34" i="3"/>
  <c r="D40" i="3" s="1"/>
  <c r="D44" i="3" s="1"/>
  <c r="B19" i="3"/>
  <c r="B34" i="3" s="1"/>
  <c r="B40" i="3" s="1"/>
  <c r="B44" i="3" s="1"/>
  <c r="H40" i="3"/>
  <c r="H42" i="3" s="1"/>
  <c r="G34" i="3"/>
  <c r="G40" i="3" s="1"/>
  <c r="E40" i="3"/>
  <c r="E44" i="3" s="1"/>
  <c r="G42" i="5"/>
  <c r="E18" i="4"/>
  <c r="F7" i="4" s="1"/>
  <c r="H18" i="4"/>
  <c r="I7" i="4" s="1"/>
  <c r="G19" i="5"/>
  <c r="C40" i="3"/>
  <c r="C44" i="3" s="1"/>
  <c r="F19" i="3"/>
  <c r="N24" i="2"/>
  <c r="H44" i="3" l="1"/>
  <c r="F34" i="3"/>
  <c r="F40" i="3" s="1"/>
  <c r="F44" i="3" s="1"/>
  <c r="G41" i="3" s="1"/>
  <c r="G42" i="3" s="1"/>
  <c r="I18" i="4"/>
  <c r="F18" i="4"/>
  <c r="G44" i="3" l="1"/>
</calcChain>
</file>

<file path=xl/sharedStrings.xml><?xml version="1.0" encoding="utf-8"?>
<sst xmlns="http://schemas.openxmlformats.org/spreadsheetml/2006/main" count="239" uniqueCount="181">
  <si>
    <t>Item</t>
  </si>
  <si>
    <t>Cost</t>
  </si>
  <si>
    <t>Estimate or Actual</t>
  </si>
  <si>
    <t>Expensed Equipment</t>
  </si>
  <si>
    <t>Financial Institution Fees</t>
  </si>
  <si>
    <t>Identity Set/Stationary</t>
  </si>
  <si>
    <t>Insurance</t>
  </si>
  <si>
    <t>Licenses</t>
  </si>
  <si>
    <t>Marketing Materials</t>
  </si>
  <si>
    <t>Rent</t>
  </si>
  <si>
    <t>Utilities</t>
  </si>
  <si>
    <t>Web Fees</t>
  </si>
  <si>
    <t xml:space="preserve">Cash on Hand </t>
  </si>
  <si>
    <t>Furniture and Fixtures</t>
  </si>
  <si>
    <t>Leasehold Improvements</t>
  </si>
  <si>
    <t>Rent Deposit</t>
  </si>
  <si>
    <t>Signage</t>
  </si>
  <si>
    <t>Utility Deposits</t>
  </si>
  <si>
    <t>Vehicle(s)</t>
  </si>
  <si>
    <t>Contingency Funds (10%)</t>
  </si>
  <si>
    <t>Year 1</t>
  </si>
  <si>
    <t>Year 2</t>
  </si>
  <si>
    <t>Year 3</t>
  </si>
  <si>
    <t>Gross Sales</t>
  </si>
  <si>
    <t>Net Sales</t>
  </si>
  <si>
    <t>Income Statement</t>
  </si>
  <si>
    <t xml:space="preserve">For the Period Ending </t>
  </si>
  <si>
    <t>1Q</t>
  </si>
  <si>
    <t>2Q</t>
  </si>
  <si>
    <t>3Q</t>
  </si>
  <si>
    <t>4Q</t>
  </si>
  <si>
    <t>Total Net Sales</t>
  </si>
  <si>
    <t>Cost of Goods Sold</t>
  </si>
  <si>
    <t xml:space="preserve">Total COGS </t>
  </si>
  <si>
    <t>GROSS PROFIT</t>
  </si>
  <si>
    <t>Operating Expenses</t>
  </si>
  <si>
    <t xml:space="preserve">Travel </t>
  </si>
  <si>
    <t>Total Operating Expenses</t>
  </si>
  <si>
    <t>Earnings Before Interest and Taxes (EBIT)</t>
  </si>
  <si>
    <t>Other Expenses:</t>
  </si>
  <si>
    <t>Total Other Expenses</t>
  </si>
  <si>
    <t>Net Income</t>
  </si>
  <si>
    <t>Cash Flow Statement</t>
  </si>
  <si>
    <t>Starting Cash</t>
  </si>
  <si>
    <t>Cash in from Operations (Sales)</t>
  </si>
  <si>
    <t>Cash out from Operations (COGS, Expenses, Taxes)</t>
  </si>
  <si>
    <t>Balance Sheet</t>
  </si>
  <si>
    <t xml:space="preserve">As of  </t>
  </si>
  <si>
    <t>ASSETS</t>
  </si>
  <si>
    <t>Current Assets</t>
  </si>
  <si>
    <t>Cash</t>
  </si>
  <si>
    <t>Marketable Securities</t>
  </si>
  <si>
    <t>Accounts Receivable</t>
  </si>
  <si>
    <t>Inventory</t>
  </si>
  <si>
    <t>Total Current Assets</t>
  </si>
  <si>
    <t>Long-Term Assets</t>
  </si>
  <si>
    <t>Total L-T Assets</t>
  </si>
  <si>
    <t>TOTAL ASSETS</t>
  </si>
  <si>
    <t>LIABILITIES</t>
  </si>
  <si>
    <t>Current Liabilities</t>
  </si>
  <si>
    <t>Compensation Payable</t>
  </si>
  <si>
    <t>Taxes Payable</t>
  </si>
  <si>
    <t>Current Portion of L-T Liabilities</t>
  </si>
  <si>
    <t>Total Current Liabilities</t>
  </si>
  <si>
    <t xml:space="preserve"> </t>
  </si>
  <si>
    <t xml:space="preserve">Total Long-Term Liabilities </t>
  </si>
  <si>
    <t>Total Liabilities</t>
  </si>
  <si>
    <t>Equity</t>
  </si>
  <si>
    <t>Paid-in-Capital</t>
  </si>
  <si>
    <t>Retained Earnings</t>
  </si>
  <si>
    <t>Total Equity</t>
  </si>
  <si>
    <t>Liquidity Ratios</t>
  </si>
  <si>
    <t>Current Ratio</t>
  </si>
  <si>
    <t>Quick Ratio</t>
  </si>
  <si>
    <t>Leverage Ratios</t>
  </si>
  <si>
    <t>Debt-to-Total-Assets</t>
  </si>
  <si>
    <t>Times-Interest-Earned</t>
  </si>
  <si>
    <t>Profitability Ratios</t>
  </si>
  <si>
    <t>Gross Profit Margin</t>
  </si>
  <si>
    <t>Operating Profit Margin</t>
  </si>
  <si>
    <t>Net Profit Margin</t>
  </si>
  <si>
    <t>Operating Return on Assets</t>
  </si>
  <si>
    <t>Net Return on Assets (ROA or ROI)</t>
  </si>
  <si>
    <t>Return on Equity (ROE)</t>
  </si>
  <si>
    <t>xxxxxxxxxxxxxxxx</t>
  </si>
  <si>
    <t>Sales Projections</t>
  </si>
  <si>
    <t>Net Income before Taxes</t>
  </si>
  <si>
    <t xml:space="preserve">Total Sales </t>
  </si>
  <si>
    <t>Taxes (25%)*</t>
  </si>
  <si>
    <t>For the Period Ending</t>
  </si>
  <si>
    <t>Financial Ratios</t>
  </si>
  <si>
    <t>Equipment</t>
  </si>
  <si>
    <t>Washer, 35#</t>
  </si>
  <si>
    <t>Washer, 50#</t>
  </si>
  <si>
    <t>4 Dryers ($4500 ea.)</t>
  </si>
  <si>
    <t>Miscellaneous</t>
  </si>
  <si>
    <t>actual</t>
  </si>
  <si>
    <t>estimate</t>
  </si>
  <si>
    <t>Press</t>
  </si>
  <si>
    <t>Office Furniture &amp; Furnishings</t>
  </si>
  <si>
    <t>Fixtures</t>
  </si>
  <si>
    <t>Work Tables</t>
  </si>
  <si>
    <t>Fuel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</si>
  <si>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</si>
  <si>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</si>
  <si>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</si>
  <si>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</si>
  <si>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</si>
  <si>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</si>
  <si>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</si>
  <si>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</si>
  <si>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</si>
  <si>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</si>
  <si>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</si>
  <si>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</si>
  <si>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Laundry</t>
  </si>
  <si>
    <t>Dry Cleaning</t>
  </si>
  <si>
    <t>Loads (4.3 wks)</t>
  </si>
  <si>
    <t>Units (4.3)</t>
  </si>
  <si>
    <t xml:space="preserve">Customers  </t>
  </si>
  <si>
    <t>Repairs &amp; Alterations</t>
  </si>
  <si>
    <t>Advertising &amp; Promotion</t>
  </si>
  <si>
    <t>Repairs &amp; Maintenance</t>
  </si>
  <si>
    <t>Starting Balances</t>
  </si>
  <si>
    <t>Vehicle Loan Payable</t>
  </si>
  <si>
    <t>Salaries, Wages Comprehensive</t>
  </si>
  <si>
    <t xml:space="preserve">  (Loss Carry Forward)</t>
  </si>
  <si>
    <t>Price per 20lbs per</t>
  </si>
  <si>
    <t>Vehicle</t>
  </si>
  <si>
    <t>\</t>
  </si>
  <si>
    <t xml:space="preserve">Equipment = washer 35# ($9000), washer 50# ($11000), 4 dryers ($18000), press </t>
  </si>
  <si>
    <t>($3200), hot water heater ($1200), 25 storage units ($3300), miscellaneous ($4000)</t>
  </si>
  <si>
    <t>Quarterly Sales</t>
  </si>
  <si>
    <t>TOTAL LIABILITIES &amp; EQUITY</t>
  </si>
  <si>
    <t>Industry*</t>
  </si>
  <si>
    <t>Source:  Bizstats, Personal and Laundry Services, 2007, accessed March 12, 2011.</t>
  </si>
  <si>
    <t>Note: Industry data is not directly aligned with Eco Excellence, but is the nearest industry.</t>
  </si>
  <si>
    <t>Pre-Paid Expenses</t>
  </si>
  <si>
    <t>Startup</t>
  </si>
  <si>
    <t>Utilities Expense</t>
  </si>
  <si>
    <t>Rent Expense</t>
  </si>
  <si>
    <t>Office Supplies Expense</t>
  </si>
  <si>
    <t>Insurance Expense</t>
  </si>
  <si>
    <t>Projected Startup Costs</t>
  </si>
  <si>
    <t>Startup Expenses</t>
  </si>
  <si>
    <t>Payroll (with Taxes)</t>
  </si>
  <si>
    <t>Professional Fees–Accounting</t>
  </si>
  <si>
    <t>Professional Fees–Legal</t>
  </si>
  <si>
    <t xml:space="preserve">Supplies–Office </t>
  </si>
  <si>
    <t>Supplies–Cleaning</t>
  </si>
  <si>
    <t>Total Startup Expenses</t>
  </si>
  <si>
    <t>Startup Assets</t>
  </si>
  <si>
    <t>Equipment (including Installation)</t>
  </si>
  <si>
    <t>Total Startup Assets</t>
  </si>
  <si>
    <t>Total Startup Requirements</t>
  </si>
  <si>
    <t>Startup with Contingency</t>
  </si>
  <si>
    <t>25 Rubbermaid Storage Sheds</t>
  </si>
  <si>
    <t>Hot Water Heater</t>
  </si>
  <si>
    <t>Appendix 1–Eco Excellence Express Cleaners LLC</t>
  </si>
  <si>
    <t>Appendix 2–EcoExcellence Express Cleaners LLC</t>
  </si>
  <si>
    <t># of Customers</t>
  </si>
  <si>
    <t>Returns &amp; Allowances</t>
  </si>
  <si>
    <t>Price per Order</t>
  </si>
  <si>
    <t>Exhibit 2–Eco Excellence Express Cleaners LLC</t>
  </si>
  <si>
    <t>Depreciation–Equipment</t>
  </si>
  <si>
    <t>Depreciation–Vehicle</t>
  </si>
  <si>
    <t>Interest Expense - Vehicle</t>
  </si>
  <si>
    <t>Interest Expense - Equip</t>
  </si>
  <si>
    <t>Exhibit 3–Eco Excellence Express Cleaners LLC</t>
  </si>
  <si>
    <t>Cash in from Investing (Equity Infusions, Earnings on Investments)</t>
  </si>
  <si>
    <t>Cash out from Investing (Equipment Purchases, Repaying Investors)</t>
  </si>
  <si>
    <t>Cash in from Financing (Loans)</t>
  </si>
  <si>
    <t>Cash out for Financing (Repayment of Debt)</t>
  </si>
  <si>
    <t>Ending Cash Balance (= Starting Balance for Next Period)</t>
  </si>
  <si>
    <t>Exhibit 4–Eco Excellence Express Cleaners LLC</t>
  </si>
  <si>
    <t>Accounts Payable–Trade</t>
  </si>
  <si>
    <t>Capital Equipment (Net of Depr)</t>
  </si>
  <si>
    <t>Long-Term Liabilities (Net of Current Portion)</t>
  </si>
  <si>
    <t>Notes Payable–Bank</t>
  </si>
  <si>
    <t>Note Payable–Private</t>
  </si>
  <si>
    <t>Exhibit 1–Eco Excellence Express Cleaners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</si>
</sst>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%"/>
    <numFmt numFmtId="166" formatCode="0.0"/>
  </numFmts>
  <fonts count="16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4"/>
      <color theme="1"/>
      <name val="Times New Roman"/>
      <family val="1"/>
    </font>
    <font>
      <b/>
      <u val="singleAccounting"/>
      <sz val="12"/>
      <color theme="1"/>
      <name val="Times New Roman"/>
      <family val="1"/>
    </font>
    <font>
      <u val="double"/>
      <sz val="12"/>
      <color theme="1"/>
      <name val="Times New Roman"/>
      <family val="1"/>
    </font>
    <font>
      <u val="doubleAccounting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0" fillId="0" borderId="0" xfId="0" applyFill="1"/>
    <xf numFmtId="164" fontId="0" fillId="0" borderId="0" xfId="0" applyNumberFormat="1" applyFill="1"/>
    <xf numFmtId="0" fontId="6" fillId="0" borderId="0" xfId="0" applyFont="1" applyFill="1"/>
    <xf numFmtId="0" fontId="4" fillId="0" borderId="0" xfId="0" applyFont="1" applyFill="1"/>
    <xf numFmtId="0" fontId="7" fillId="0" borderId="0" xfId="2" applyFont="1" applyFill="1" applyBorder="1"/>
    <xf numFmtId="0" fontId="8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6" fillId="0" borderId="0" xfId="0" applyFont="1" applyFill="1" applyBorder="1"/>
    <xf numFmtId="0" fontId="6" fillId="0" borderId="0" xfId="2" applyFont="1" applyFill="1" applyBorder="1"/>
    <xf numFmtId="44" fontId="6" fillId="0" borderId="0" xfId="1" applyFont="1" applyFill="1" applyBorder="1"/>
    <xf numFmtId="164" fontId="6" fillId="0" borderId="0" xfId="1" applyNumberFormat="1" applyFont="1" applyFill="1" applyBorder="1"/>
    <xf numFmtId="164" fontId="4" fillId="0" borderId="0" xfId="1" applyNumberFormat="1" applyFont="1" applyFill="1" applyBorder="1"/>
    <xf numFmtId="164" fontId="6" fillId="0" borderId="0" xfId="2" applyNumberFormat="1" applyFont="1" applyFill="1" applyBorder="1"/>
    <xf numFmtId="164" fontId="4" fillId="0" borderId="0" xfId="0" applyNumberFormat="1" applyFont="1" applyFill="1" applyBorder="1"/>
    <xf numFmtId="164" fontId="6" fillId="0" borderId="0" xfId="0" applyNumberFormat="1" applyFont="1" applyFill="1" applyBorder="1"/>
    <xf numFmtId="164" fontId="9" fillId="0" borderId="0" xfId="1" applyNumberFormat="1" applyFont="1" applyFill="1" applyBorder="1"/>
    <xf numFmtId="0" fontId="10" fillId="0" borderId="0" xfId="0" applyFont="1"/>
    <xf numFmtId="0" fontId="8" fillId="0" borderId="0" xfId="2" applyFont="1" applyAlignment="1">
      <alignment wrapText="1"/>
    </xf>
    <xf numFmtId="164" fontId="8" fillId="0" borderId="0" xfId="3" applyNumberFormat="1" applyFont="1"/>
    <xf numFmtId="0" fontId="6" fillId="0" borderId="0" xfId="0" applyFont="1"/>
    <xf numFmtId="0" fontId="4" fillId="0" borderId="0" xfId="2" applyFont="1" applyAlignment="1">
      <alignment horizontal="center" wrapText="1"/>
    </xf>
    <xf numFmtId="164" fontId="11" fillId="0" borderId="0" xfId="3" applyNumberFormat="1" applyFont="1" applyAlignment="1">
      <alignment horizontal="center"/>
    </xf>
    <xf numFmtId="0" fontId="4" fillId="0" borderId="0" xfId="2" applyFont="1" applyAlignment="1">
      <alignment wrapText="1"/>
    </xf>
    <xf numFmtId="0" fontId="6" fillId="0" borderId="0" xfId="2" applyFont="1"/>
    <xf numFmtId="0" fontId="6" fillId="0" borderId="0" xfId="2" applyFont="1" applyAlignment="1">
      <alignment wrapText="1"/>
    </xf>
    <xf numFmtId="164" fontId="6" fillId="0" borderId="0" xfId="3" applyNumberFormat="1" applyFont="1" applyFill="1" applyBorder="1"/>
    <xf numFmtId="164" fontId="9" fillId="0" borderId="0" xfId="3" applyNumberFormat="1" applyFont="1" applyFill="1" applyBorder="1"/>
    <xf numFmtId="164" fontId="6" fillId="0" borderId="0" xfId="3" applyNumberFormat="1" applyFont="1" applyBorder="1"/>
    <xf numFmtId="164" fontId="12" fillId="0" borderId="0" xfId="3" applyNumberFormat="1" applyFont="1"/>
    <xf numFmtId="164" fontId="9" fillId="0" borderId="0" xfId="3" applyNumberFormat="1" applyFont="1"/>
    <xf numFmtId="164" fontId="9" fillId="0" borderId="0" xfId="3" applyNumberFormat="1" applyFont="1" applyFill="1"/>
    <xf numFmtId="164" fontId="6" fillId="0" borderId="0" xfId="3" applyNumberFormat="1" applyFont="1"/>
    <xf numFmtId="164" fontId="6" fillId="0" borderId="0" xfId="3" applyNumberFormat="1" applyFont="1" applyFill="1"/>
    <xf numFmtId="164" fontId="6" fillId="0" borderId="0" xfId="1" applyNumberFormat="1" applyFont="1" applyAlignment="1">
      <alignment wrapText="1"/>
    </xf>
    <xf numFmtId="164" fontId="6" fillId="0" borderId="0" xfId="1" applyNumberFormat="1" applyFont="1"/>
    <xf numFmtId="0" fontId="4" fillId="0" borderId="0" xfId="2" applyFont="1" applyFill="1" applyBorder="1" applyAlignment="1">
      <alignment wrapText="1"/>
    </xf>
    <xf numFmtId="164" fontId="6" fillId="0" borderId="0" xfId="0" applyNumberFormat="1" applyFont="1"/>
    <xf numFmtId="164" fontId="13" fillId="0" borderId="0" xfId="3" applyNumberFormat="1" applyFont="1"/>
    <xf numFmtId="0" fontId="4" fillId="0" borderId="0" xfId="2" applyFont="1"/>
    <xf numFmtId="164" fontId="4" fillId="0" borderId="0" xfId="3" applyNumberFormat="1" applyFont="1"/>
    <xf numFmtId="0" fontId="4" fillId="0" borderId="0" xfId="2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14" fillId="0" borderId="0" xfId="2" applyFont="1"/>
    <xf numFmtId="0" fontId="7" fillId="2" borderId="0" xfId="2" applyFont="1" applyFill="1"/>
    <xf numFmtId="0" fontId="7" fillId="0" borderId="0" xfId="2" applyFont="1"/>
    <xf numFmtId="164" fontId="6" fillId="2" borderId="0" xfId="3" applyNumberFormat="1" applyFont="1" applyFill="1" applyBorder="1"/>
    <xf numFmtId="0" fontId="6" fillId="0" borderId="0" xfId="2" applyFont="1" applyBorder="1" applyAlignment="1">
      <alignment horizontal="right"/>
    </xf>
    <xf numFmtId="164" fontId="9" fillId="2" borderId="0" xfId="3" applyNumberFormat="1" applyFont="1" applyFill="1" applyBorder="1"/>
    <xf numFmtId="164" fontId="14" fillId="0" borderId="0" xfId="3" applyNumberFormat="1" applyFont="1" applyBorder="1"/>
    <xf numFmtId="0" fontId="14" fillId="0" borderId="0" xfId="2" applyFont="1" applyBorder="1" applyAlignment="1">
      <alignment horizontal="right"/>
    </xf>
    <xf numFmtId="0" fontId="6" fillId="0" borderId="0" xfId="2" applyFont="1" applyBorder="1"/>
    <xf numFmtId="0" fontId="14" fillId="0" borderId="0" xfId="2" applyFont="1" applyBorder="1"/>
    <xf numFmtId="164" fontId="9" fillId="0" borderId="0" xfId="1" applyNumberFormat="1" applyFont="1"/>
    <xf numFmtId="164" fontId="15" fillId="0" borderId="0" xfId="1" applyNumberFormat="1" applyFont="1"/>
    <xf numFmtId="0" fontId="6" fillId="0" borderId="0" xfId="0" applyFont="1" applyBorder="1"/>
    <xf numFmtId="0" fontId="4" fillId="0" borderId="0" xfId="2" applyFont="1" applyBorder="1" applyAlignment="1">
      <alignment horizontal="center"/>
    </xf>
    <xf numFmtId="0" fontId="6" fillId="0" borderId="1" xfId="0" applyFont="1" applyBorder="1"/>
    <xf numFmtId="0" fontId="4" fillId="0" borderId="0" xfId="2" applyFont="1" applyBorder="1"/>
    <xf numFmtId="166" fontId="6" fillId="0" borderId="0" xfId="2" applyNumberFormat="1" applyFont="1" applyBorder="1"/>
    <xf numFmtId="0" fontId="6" fillId="0" borderId="2" xfId="0" applyFont="1" applyBorder="1"/>
    <xf numFmtId="165" fontId="6" fillId="0" borderId="0" xfId="9" applyNumberFormat="1" applyFont="1" applyBorder="1"/>
    <xf numFmtId="0" fontId="6" fillId="0" borderId="0" xfId="2" applyFont="1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5" fontId="6" fillId="0" borderId="0" xfId="2" applyNumberFormat="1" applyFont="1" applyBorder="1"/>
    <xf numFmtId="165" fontId="6" fillId="0" borderId="0" xfId="0" applyNumberFormat="1" applyFont="1" applyBorder="1"/>
    <xf numFmtId="0" fontId="15" fillId="0" borderId="0" xfId="0" applyFont="1"/>
    <xf numFmtId="0" fontId="8" fillId="0" borderId="0" xfId="2" applyFont="1" applyFill="1" applyBorder="1"/>
    <xf numFmtId="0" fontId="4" fillId="0" borderId="0" xfId="2" applyFont="1" applyAlignment="1"/>
    <xf numFmtId="0" fontId="6" fillId="0" borderId="0" xfId="2" applyFont="1" applyAlignment="1"/>
    <xf numFmtId="164" fontId="6" fillId="0" borderId="0" xfId="8" applyNumberFormat="1" applyFont="1" applyFill="1" applyBorder="1"/>
    <xf numFmtId="164" fontId="15" fillId="0" borderId="0" xfId="3" applyNumberFormat="1" applyFont="1" applyFill="1" applyBorder="1"/>
    <xf numFmtId="0" fontId="6" fillId="0" borderId="0" xfId="2" applyFont="1" applyFill="1" applyBorder="1" applyAlignment="1"/>
    <xf numFmtId="0" fontId="6" fillId="0" borderId="0" xfId="2" applyFont="1" applyAlignment="1">
      <alignment vertical="top" wrapText="1"/>
    </xf>
    <xf numFmtId="0" fontId="4" fillId="0" borderId="0" xfId="2" applyFont="1" applyAlignment="1">
      <alignment vertical="top" wrapText="1"/>
    </xf>
    <xf numFmtId="164" fontId="9" fillId="0" borderId="0" xfId="3" applyNumberFormat="1" applyFont="1" applyBorder="1"/>
    <xf numFmtId="3" fontId="6" fillId="0" borderId="0" xfId="0" applyNumberFormat="1" applyFont="1"/>
    <xf numFmtId="0" fontId="8" fillId="0" borderId="0" xfId="2" applyFont="1"/>
    <xf numFmtId="164" fontId="6" fillId="2" borderId="0" xfId="3" applyNumberFormat="1" applyFont="1" applyFill="1"/>
    <xf numFmtId="165" fontId="6" fillId="0" borderId="0" xfId="9" applyNumberFormat="1" applyFont="1" applyBorder="1" applyAlignment="1">
      <alignment horizontal="right"/>
    </xf>
    <xf numFmtId="165" fontId="6" fillId="0" borderId="0" xfId="2" applyNumberFormat="1" applyFont="1" applyBorder="1" applyAlignment="1">
      <alignment horizontal="right"/>
    </xf>
    <xf numFmtId="0" fontId="5" fillId="3" borderId="0" xfId="2" applyFont="1" applyFill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5" fillId="3" borderId="1" xfId="2" applyNumberFormat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10">
    <cellStyle name="Currency" xfId="1" builtinId="4"/>
    <cellStyle name="Currency 2" xfId="3"/>
    <cellStyle name="Currency 2 2" xfId="8"/>
    <cellStyle name="Currency 3" xfId="6"/>
    <cellStyle name="Normal" xfId="0" builtinId="0"/>
    <cellStyle name="Normal 2" xfId="2"/>
    <cellStyle name="Normal 2 2" xfId="7"/>
    <cellStyle name="Normal 3" xfId="5"/>
    <cellStyle name="Normal 4" xfId="4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96A127A-CB39-4A56-8C24-6C82D0EC3FE9}" diskRevisions="1" revisionId="51" version="5">
  <header guid="{67ADB7D2-6647-4F0B-BDFF-7D2CA0974C0B}" dateTime="2015-03-17T16:09:20" maxSheetId="7" userName="Ebonie" r:id="rId1">
    <sheetIdMap count="6">
      <sheetId val="1"/>
      <sheetId val="2"/>
      <sheetId val="3"/>
      <sheetId val="4"/>
      <sheetId val="5"/>
      <sheetId val="6"/>
    </sheetIdMap>
  </header>
  <header guid="{30FA65E5-0085-4026-A901-AEB0CCC7A553}" dateTime="2015-03-17T16:16:27" maxSheetId="7" userName="Ebonie" r:id="rId2" minRId="1" maxRId="8">
    <sheetIdMap count="6">
      <sheetId val="1"/>
      <sheetId val="2"/>
      <sheetId val="3"/>
      <sheetId val="4"/>
      <sheetId val="5"/>
      <sheetId val="6"/>
    </sheetIdMap>
  </header>
  <header guid="{0949C68B-9C9A-4E65-A8EA-6FA23C14A1F8}" dateTime="2015-03-18T15:51:03" maxSheetId="7" userName="Book Bright EA" r:id="rId3" minRId="9" maxRId="40">
    <sheetIdMap count="6">
      <sheetId val="1"/>
      <sheetId val="2"/>
      <sheetId val="3"/>
      <sheetId val="4"/>
      <sheetId val="5"/>
      <sheetId val="6"/>
    </sheetIdMap>
  </header>
  <header guid="{EDF6C646-A919-41EF-BCBB-8781C960EAA5}" dateTime="2015-03-18T15:52:22" maxSheetId="7" userName="Book Bright EA" r:id="rId4" minRId="42" maxRId="47">
    <sheetIdMap count="6">
      <sheetId val="1"/>
      <sheetId val="2"/>
      <sheetId val="3"/>
      <sheetId val="4"/>
      <sheetId val="5"/>
      <sheetId val="6"/>
    </sheetIdMap>
  </header>
  <header guid="{496A127A-CB39-4A56-8C24-6C82D0EC3FE9}" dateTime="2015-03-18T15:52:51" maxSheetId="7" userName="Book Bright EA" r:id="rId5" minRId="49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5">
    <oc r="A12" t="inlineStr">
      <is>
        <t>Pre-paid Expenses</t>
      </is>
    </oc>
    <nc r="A12" t="inlineStr">
      <is>
        <t>Pre-Paid Expenses</t>
      </is>
    </nc>
  </rcc>
  <rcc rId="2" sId="4">
    <oc r="B5" t="inlineStr">
      <is>
        <t>Start-up</t>
      </is>
    </oc>
    <nc r="B5" t="inlineStr">
      <is>
        <t>Startup</t>
      </is>
    </nc>
  </rcc>
  <rcc rId="3" sId="3">
    <oc r="A38" t="inlineStr">
      <is>
        <t>Interest expense - equip</t>
      </is>
    </oc>
    <nc r="A38" t="inlineStr">
      <is>
        <t>Interest expense - Equip</t>
      </is>
    </nc>
  </rcc>
  <rcc rId="4" sId="3">
    <oc r="A37" t="inlineStr">
      <is>
        <t>Interest expense - vehicle</t>
      </is>
    </oc>
    <nc r="A37" t="inlineStr">
      <is>
        <t>Interest expense - Vehicle</t>
      </is>
    </nc>
  </rcc>
  <rcc rId="5" sId="3">
    <oc r="A31" t="inlineStr">
      <is>
        <t>Utilities expense</t>
      </is>
    </oc>
    <nc r="A31" t="inlineStr">
      <is>
        <t>Utilities Expense</t>
      </is>
    </nc>
  </rcc>
  <rcc rId="6" sId="3">
    <oc r="A27" t="inlineStr">
      <is>
        <t>Rent expense</t>
      </is>
    </oc>
    <nc r="A27" t="inlineStr">
      <is>
        <t>Rent Expense</t>
      </is>
    </nc>
  </rcc>
  <rcc rId="7" sId="3">
    <oc r="A26" t="inlineStr">
      <is>
        <t>Office supplies expense</t>
      </is>
    </oc>
    <nc r="A26" t="inlineStr">
      <is>
        <t>Office Supplies Expense</t>
      </is>
    </nc>
  </rcc>
  <rcc rId="8" sId="3">
    <oc r="A25" t="inlineStr">
      <is>
        <t>Insurance expense</t>
      </is>
    </oc>
    <nc r="A25" t="inlineStr">
      <is>
        <t>Insurance Expense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A2" t="inlineStr">
      <is>
        <t>Projected Start-Up Costs</t>
      </is>
    </oc>
    <nc r="A2" t="inlineStr">
      <is>
        <t>Projected Startup Costs</t>
      </is>
    </nc>
  </rcc>
  <rcc rId="10" sId="1">
    <oc r="A5" t="inlineStr">
      <is>
        <t>Start-Up Expenses</t>
      </is>
    </oc>
    <nc r="A5" t="inlineStr">
      <is>
        <t>Startup Expenses</t>
      </is>
    </nc>
  </rcc>
  <rcc rId="11" sId="1">
    <oc r="A13" t="inlineStr">
      <is>
        <t>Payroll (with taxes)</t>
      </is>
    </oc>
    <nc r="A13" t="inlineStr">
      <is>
        <t>Payroll (with Taxes)</t>
      </is>
    </nc>
  </rcc>
  <rcc rId="12" sId="1">
    <oc r="A14" t="inlineStr">
      <is>
        <t>Professional Fees - Accounting</t>
      </is>
    </oc>
    <nc r="A14" t="inlineStr">
      <is>
        <t>Professional Fees–Accounting</t>
      </is>
    </nc>
  </rcc>
  <rcc rId="13" sId="1">
    <oc r="A15" t="inlineStr">
      <is>
        <t>Professional Fees - Legal</t>
      </is>
    </oc>
    <nc r="A15" t="inlineStr">
      <is>
        <t>Professional Fees–Legal</t>
      </is>
    </nc>
  </rcc>
  <rcc rId="14" sId="1">
    <oc r="A17" t="inlineStr">
      <is>
        <t xml:space="preserve">Supplies - Office </t>
      </is>
    </oc>
    <nc r="A17" t="inlineStr">
      <is>
        <t xml:space="preserve">Supplies–Office </t>
      </is>
    </nc>
  </rcc>
  <rcc rId="15" sId="1">
    <oc r="A18" t="inlineStr">
      <is>
        <t>Supplies - Cleaning</t>
      </is>
    </oc>
    <nc r="A18" t="inlineStr">
      <is>
        <t>Supplies–Cleaning</t>
      </is>
    </nc>
  </rcc>
  <rcc rId="16" sId="1">
    <oc r="A21" t="inlineStr">
      <is>
        <t>Total Start-Up Expenses</t>
      </is>
    </oc>
    <nc r="A21" t="inlineStr">
      <is>
        <t>Total Startup Expenses</t>
      </is>
    </nc>
  </rcc>
  <rcc rId="17" sId="1">
    <oc r="A23" t="inlineStr">
      <is>
        <t>Start-Up Assets</t>
      </is>
    </oc>
    <nc r="A23" t="inlineStr">
      <is>
        <t>Startup Assets</t>
      </is>
    </nc>
  </rcc>
  <rcc rId="18" sId="1">
    <oc r="A25" t="inlineStr">
      <is>
        <t>Equipment (including installation)</t>
      </is>
    </oc>
    <nc r="A25" t="inlineStr">
      <is>
        <t>Equipment (including Installation)</t>
      </is>
    </nc>
  </rcc>
  <rcc rId="19" sId="1">
    <oc r="A32" t="inlineStr">
      <is>
        <t>Total Start-Up Assets</t>
      </is>
    </oc>
    <nc r="A32" t="inlineStr">
      <is>
        <t>Total Startup Assets</t>
      </is>
    </nc>
  </rcc>
  <rcc rId="20" sId="1">
    <oc r="A34" t="inlineStr">
      <is>
        <t>Total Start-Up Requirements</t>
      </is>
    </oc>
    <nc r="A34" t="inlineStr">
      <is>
        <t>Total Startup Requirements</t>
      </is>
    </nc>
  </rcc>
  <rcc rId="21" sId="1">
    <oc r="A38" t="inlineStr">
      <is>
        <t>Start-Up with Contingency</t>
      </is>
    </oc>
    <nc r="A38" t="inlineStr">
      <is>
        <t>Startup with Contingency</t>
      </is>
    </nc>
  </rcc>
  <rcc rId="22" sId="1">
    <oc r="A51" t="inlineStr">
      <is>
        <t>25 Rubbermaid storage sheds</t>
      </is>
    </oc>
    <nc r="A51" t="inlineStr">
      <is>
        <t>25 Rubbermaid Storage Sheds</t>
      </is>
    </nc>
  </rcc>
  <rcc rId="23" sId="1">
    <oc r="A50" t="inlineStr">
      <is>
        <t>Hot water heater</t>
      </is>
    </oc>
    <nc r="A50" t="inlineStr">
      <is>
        <t>Hot Water Heater</t>
      </is>
    </nc>
  </rcc>
  <rcc rId="24" sId="1">
    <oc r="A1" t="inlineStr">
      <is>
        <t>Appendix 1 - Eco Excellence Express Cleaners LLC</t>
      </is>
    </oc>
    <nc r="A1" t="inlineStr">
      <is>
        <t>Appendix 1–Eco Excellence Express Cleaners LLC</t>
      </is>
    </nc>
  </rcc>
  <rcc rId="25" sId="2">
    <oc r="A1" t="inlineStr">
      <is>
        <t>Appendix 2 - EcoExcellence Express Cleaners LLC</t>
      </is>
    </oc>
    <nc r="A1" t="inlineStr">
      <is>
        <t>Appendix 2–EcoExcellence Express Cleaners LLC</t>
      </is>
    </nc>
  </rcc>
  <rcc rId="26" sId="2">
    <oc r="A6" t="inlineStr">
      <is>
        <t># of customers</t>
      </is>
    </oc>
    <nc r="A6" t="inlineStr">
      <is>
        <t># of Customers</t>
      </is>
    </nc>
  </rcc>
  <rcc rId="27" sId="2">
    <oc r="A10" t="inlineStr">
      <is>
        <t>Returns &amp; allowances</t>
      </is>
    </oc>
    <nc r="A10" t="inlineStr">
      <is>
        <t>Returns &amp; Allowances</t>
      </is>
    </nc>
  </rcc>
  <rcc rId="28" sId="2">
    <oc r="A16" t="inlineStr">
      <is>
        <t>Price per order</t>
      </is>
    </oc>
    <nc r="A16" t="inlineStr">
      <is>
        <t>Price per Order</t>
      </is>
    </nc>
  </rcc>
  <rcc rId="29" sId="2">
    <oc r="A18" t="inlineStr">
      <is>
        <t>Returns &amp; allowances</t>
      </is>
    </oc>
    <nc r="A18" t="inlineStr">
      <is>
        <t>Returns &amp; Allowances</t>
      </is>
    </nc>
  </rcc>
  <rcc rId="30" sId="3">
    <oc r="A1" t="inlineStr">
      <is>
        <t>Exhibit 2- Eco Excellence Express Cleaners LLC</t>
      </is>
    </oc>
    <nc r="A1" t="inlineStr">
      <is>
        <t>Exhibit 2–Eco Excellence Express Cleaners LLC</t>
      </is>
    </nc>
  </rcc>
  <rcc rId="31" sId="3">
    <oc r="A23" t="inlineStr">
      <is>
        <t>Depreciation - Equipment</t>
      </is>
    </oc>
    <nc r="A23" t="inlineStr">
      <is>
        <t>Depreciation–Equipment</t>
      </is>
    </nc>
  </rcc>
  <rcc rId="32" sId="3">
    <oc r="A24" t="inlineStr">
      <is>
        <t>Depreciation - Vehicle</t>
      </is>
    </oc>
    <nc r="A24" t="inlineStr">
      <is>
        <t>Depreciation–Vehicle</t>
      </is>
    </nc>
  </rcc>
  <rcc rId="33" sId="3">
    <oc r="A37" t="inlineStr">
      <is>
        <t>Interest expense - Vehicle</t>
      </is>
    </oc>
    <nc r="A37" t="inlineStr">
      <is>
        <t>Interest Expense - Vehicle</t>
      </is>
    </nc>
  </rcc>
  <rcc rId="34" sId="3">
    <oc r="A38" t="inlineStr">
      <is>
        <t>Interest expense - Equip</t>
      </is>
    </oc>
    <nc r="A38" t="inlineStr">
      <is>
        <t>Interest Expense - Equip</t>
      </is>
    </nc>
  </rcc>
  <rcc rId="35" sId="4">
    <oc r="A1" t="inlineStr">
      <is>
        <t>Exhibit 3 - Eco Excellence Express Cleaners LLC</t>
      </is>
    </oc>
    <nc r="A1" t="inlineStr">
      <is>
        <t>Exhibit 3–Eco Excellence Express Cleaners LLC</t>
      </is>
    </nc>
  </rcc>
  <rcc rId="36" sId="4">
    <oc r="A12" t="inlineStr">
      <is>
        <t>Cash in from Investing (equity infusions, earnings on investments)</t>
      </is>
    </oc>
    <nc r="A12" t="inlineStr">
      <is>
        <t>Cash in from Investing (Equity Infusions, Earnings on Investments)</t>
      </is>
    </nc>
  </rcc>
  <rcc rId="37" sId="4">
    <oc r="A13" t="inlineStr">
      <is>
        <t>Cash out from Investing (equipment purchases, repaying investors)</t>
      </is>
    </oc>
    <nc r="A13" t="inlineStr">
      <is>
        <t>Cash out from Investing (Equipment Purchases, Repaying Investors)</t>
      </is>
    </nc>
  </rcc>
  <rcc rId="38" sId="4">
    <oc r="A15" t="inlineStr">
      <is>
        <t>Cash in from Financing (loans)</t>
      </is>
    </oc>
    <nc r="A15" t="inlineStr">
      <is>
        <t>Cash in from Financing (Loans)</t>
      </is>
    </nc>
  </rcc>
  <rcc rId="39" sId="4">
    <oc r="A16" t="inlineStr">
      <is>
        <t>Cash out for Financing (repayment of debt)</t>
      </is>
    </oc>
    <nc r="A16" t="inlineStr">
      <is>
        <t>Cash out for Financing (Repayment of Debt)</t>
      </is>
    </nc>
  </rcc>
  <rcc rId="40" sId="4">
    <oc r="A18" t="inlineStr">
      <is>
        <t>Ending Cash Balance (= starting balance for next period)</t>
      </is>
    </oc>
    <nc r="A18" t="inlineStr">
      <is>
        <t>Ending Cash Balance (= Starting Balance for Next Period)</t>
      </is>
    </nc>
  </rcc>
  <rdn rId="0" localSheetId="3" customView="1" name="Z_A1B8A557_B5EF_474A_A8B8_9C3DB972A1CA_.wvu.Rows" hidden="1" oldHidden="1">
    <formula>'Income Statement'!$7:$10</formula>
  </rdn>
  <rcv guid="{A1B8A557-B5EF-474A-A8B8-9C3DB972A1CA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5">
    <oc r="A1" t="inlineStr">
      <is>
        <t>Exhibit 4 - Eco Excellence Express Cleaners LLC</t>
      </is>
    </oc>
    <nc r="A1" t="inlineStr">
      <is>
        <t>Exhibit 4–Eco Excellence Express Cleaners LLC</t>
      </is>
    </nc>
  </rcc>
  <rcc rId="43" sId="5">
    <oc r="A23" t="inlineStr">
      <is>
        <t>Accounts Payable - Trade</t>
      </is>
    </oc>
    <nc r="A23" t="inlineStr">
      <is>
        <t>Accounts Payable–Trade</t>
      </is>
    </nc>
  </rcc>
  <rcc rId="44" sId="5">
    <oc r="A16" t="inlineStr">
      <is>
        <t>Capital Equipment (net of depr)</t>
      </is>
    </oc>
    <nc r="A16" t="inlineStr">
      <is>
        <t>Capital Equipment (Net of Depr)</t>
      </is>
    </nc>
  </rcc>
  <rcc rId="45" sId="5">
    <oc r="A29" t="inlineStr">
      <is>
        <t>Long-Term Liabilities (net of current portion)</t>
      </is>
    </oc>
    <nc r="A29" t="inlineStr">
      <is>
        <t>Long-Term Liabilities (Net of Current Portion)</t>
      </is>
    </nc>
  </rcc>
  <rcc rId="46" sId="5">
    <oc r="A31" t="inlineStr">
      <is>
        <t>Notes Payable - Bank</t>
      </is>
    </oc>
    <nc r="A31" t="inlineStr">
      <is>
        <t>Notes Payable–Bank</t>
      </is>
    </nc>
  </rcc>
  <rcc rId="47" sId="5">
    <oc r="A32" t="inlineStr">
      <is>
        <t>Note Payable - Private</t>
      </is>
    </oc>
    <nc r="A32" t="inlineStr">
      <is>
        <t>Note Payable–Private</t>
      </is>
    </nc>
  </rcc>
  <rcv guid="{A1B8A557-B5EF-474A-A8B8-9C3DB972A1CA}" action="delete"/>
  <rdn rId="0" localSheetId="3" customView="1" name="Z_A1B8A557_B5EF_474A_A8B8_9C3DB972A1CA_.wvu.Rows" hidden="1" oldHidden="1">
    <formula>'Income Statement'!$7:$10</formula>
    <oldFormula>'Income Statement'!$7:$10</oldFormula>
  </rdn>
  <rcv guid="{A1B8A557-B5EF-474A-A8B8-9C3DB972A1CA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6">
    <oc r="A1" t="inlineStr">
      <is>
        <t>Exhibit 1 - Eco Excellence Express Cleaners LLC</t>
      </is>
    </oc>
    <nc r="A1" t="inlineStr">
      <is>
        <t>Exhibit 1–Eco Excellence Express Cleaners LLC</t>
      </is>
    </nc>
  </rcc>
  <rdn rId="0" localSheetId="1" customView="1" name="Z_A1B8A557_B5EF_474A_A8B8_9C3DB972A1CA_.wvu.Rows" hidden="1"/>
  <rcv guid="{A1B8A557-B5EF-474A-A8B8-9C3DB972A1CA}" action="delete"/>
  <rdn rId="0" localSheetId="3" customView="1" name="Z_A1B8A557_B5EF_474A_A8B8_9C3DB972A1CA_.wvu.Rows" hidden="1" oldHidden="1">
    <formula>'Income Statement'!$7:$10</formula>
    <oldFormula>'Income Statement'!$7:$10</oldFormula>
  </rdn>
  <rcv guid="{A1B8A557-B5EF-474A-A8B8-9C3DB972A1CA}" action="add"/>
</revisions>
</file>

<file path=xl/revisions/userNames.xml><?xml version="1.0" encoding="utf-8"?>
<users xmlns="http://schemas.openxmlformats.org/spreadsheetml/2006/main" xmlns:r="http://schemas.openxmlformats.org/officeDocument/2006/relationships" count="3">
  <userInfo guid="{30FA65E5-0085-4026-A901-AEB0CCC7A553}" name="Ebonie" id="-558424840" dateTime="2015-03-17T16:09:20"/>
  <userInfo guid="{30FA65E5-0085-4026-A901-AEB0CCC7A553}" name="Book Bright EA" id="-1610253161" dateTime="2015-03-18T09:00:33"/>
  <userInfo guid="{30FA65E5-0085-4026-A901-AEB0CCC7A553}" name="Book Bright EA" id="-1610228751" dateTime="2015-03-18T09:24:3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C59"/>
  <sheetViews>
    <sheetView tabSelected="1" zoomScaleNormal="100" workbookViewId="0">
      <selection sqref="A1:C1"/>
    </sheetView>
  </sheetViews>
  <sheetFormatPr defaultColWidth="8.75" defaultRowHeight="15.75" x14ac:dyDescent="0.25"/>
  <cols>
    <col min="1" max="1" width="28.75" style="22" bestFit="1" customWidth="1"/>
    <col min="2" max="2" width="15.75" style="22" customWidth="1"/>
    <col min="3" max="3" width="25.75" style="22" customWidth="1"/>
    <col min="4" max="16384" width="8.75" style="22"/>
  </cols>
  <sheetData>
    <row r="1" spans="1:3" ht="18.75" x14ac:dyDescent="0.3">
      <c r="A1" s="83" t="s">
        <v>158</v>
      </c>
      <c r="B1" s="83"/>
      <c r="C1" s="83"/>
    </row>
    <row r="2" spans="1:3" ht="18.75" x14ac:dyDescent="0.3">
      <c r="A2" s="84" t="s">
        <v>143</v>
      </c>
      <c r="B2" s="84"/>
      <c r="C2" s="84"/>
    </row>
    <row r="3" spans="1:3" x14ac:dyDescent="0.25">
      <c r="A3" s="41"/>
      <c r="B3" s="42"/>
      <c r="C3" s="41"/>
    </row>
    <row r="4" spans="1:3" x14ac:dyDescent="0.25">
      <c r="A4" s="43" t="s">
        <v>0</v>
      </c>
      <c r="B4" s="44" t="s">
        <v>1</v>
      </c>
      <c r="C4" s="43" t="s">
        <v>2</v>
      </c>
    </row>
    <row r="5" spans="1:3" x14ac:dyDescent="0.25">
      <c r="A5" s="45" t="s">
        <v>144</v>
      </c>
      <c r="B5" s="46"/>
      <c r="C5" s="47"/>
    </row>
    <row r="6" spans="1:3" x14ac:dyDescent="0.25">
      <c r="A6" s="26" t="s">
        <v>3</v>
      </c>
      <c r="B6" s="48">
        <v>500</v>
      </c>
      <c r="C6" s="49" t="s">
        <v>97</v>
      </c>
    </row>
    <row r="7" spans="1:3" x14ac:dyDescent="0.25">
      <c r="A7" s="26" t="s">
        <v>4</v>
      </c>
      <c r="B7" s="48">
        <v>1500</v>
      </c>
      <c r="C7" s="49" t="s">
        <v>97</v>
      </c>
    </row>
    <row r="8" spans="1:3" x14ac:dyDescent="0.25">
      <c r="A8" s="26" t="s">
        <v>102</v>
      </c>
      <c r="B8" s="48">
        <v>400</v>
      </c>
      <c r="C8" s="49" t="s">
        <v>97</v>
      </c>
    </row>
    <row r="9" spans="1:3" x14ac:dyDescent="0.25">
      <c r="A9" s="26" t="s">
        <v>5</v>
      </c>
      <c r="B9" s="48">
        <v>500</v>
      </c>
      <c r="C9" s="49" t="s">
        <v>97</v>
      </c>
    </row>
    <row r="10" spans="1:3" x14ac:dyDescent="0.25">
      <c r="A10" s="26" t="s">
        <v>6</v>
      </c>
      <c r="B10" s="48">
        <v>1000</v>
      </c>
      <c r="C10" s="49" t="s">
        <v>97</v>
      </c>
    </row>
    <row r="11" spans="1:3" x14ac:dyDescent="0.25">
      <c r="A11" s="26" t="s">
        <v>7</v>
      </c>
      <c r="B11" s="48">
        <v>150</v>
      </c>
      <c r="C11" s="49" t="s">
        <v>97</v>
      </c>
    </row>
    <row r="12" spans="1:3" x14ac:dyDescent="0.25">
      <c r="A12" s="26" t="s">
        <v>8</v>
      </c>
      <c r="B12" s="48">
        <v>1200</v>
      </c>
      <c r="C12" s="49" t="s">
        <v>97</v>
      </c>
    </row>
    <row r="13" spans="1:3" x14ac:dyDescent="0.25">
      <c r="A13" s="26" t="s">
        <v>145</v>
      </c>
      <c r="B13" s="48">
        <v>0</v>
      </c>
      <c r="C13" s="49"/>
    </row>
    <row r="14" spans="1:3" x14ac:dyDescent="0.25">
      <c r="A14" s="26" t="s">
        <v>146</v>
      </c>
      <c r="B14" s="48">
        <v>0</v>
      </c>
      <c r="C14" s="49"/>
    </row>
    <row r="15" spans="1:3" x14ac:dyDescent="0.25">
      <c r="A15" s="26" t="s">
        <v>147</v>
      </c>
      <c r="B15" s="48">
        <v>0</v>
      </c>
      <c r="C15" s="49"/>
    </row>
    <row r="16" spans="1:3" x14ac:dyDescent="0.25">
      <c r="A16" s="26" t="s">
        <v>9</v>
      </c>
      <c r="B16" s="48">
        <v>630</v>
      </c>
      <c r="C16" s="49" t="s">
        <v>96</v>
      </c>
    </row>
    <row r="17" spans="1:3" x14ac:dyDescent="0.25">
      <c r="A17" s="26" t="s">
        <v>148</v>
      </c>
      <c r="B17" s="48">
        <v>200</v>
      </c>
      <c r="C17" s="49" t="s">
        <v>97</v>
      </c>
    </row>
    <row r="18" spans="1:3" x14ac:dyDescent="0.25">
      <c r="A18" s="26" t="s">
        <v>149</v>
      </c>
      <c r="B18" s="48">
        <v>400</v>
      </c>
      <c r="C18" s="49" t="s">
        <v>97</v>
      </c>
    </row>
    <row r="19" spans="1:3" x14ac:dyDescent="0.25">
      <c r="A19" s="26" t="s">
        <v>10</v>
      </c>
      <c r="B19" s="48">
        <v>500</v>
      </c>
      <c r="C19" s="49" t="s">
        <v>97</v>
      </c>
    </row>
    <row r="20" spans="1:3" ht="18" x14ac:dyDescent="0.4">
      <c r="A20" s="26" t="s">
        <v>11</v>
      </c>
      <c r="B20" s="50">
        <v>250</v>
      </c>
      <c r="C20" s="49" t="s">
        <v>97</v>
      </c>
    </row>
    <row r="21" spans="1:3" x14ac:dyDescent="0.25">
      <c r="A21" s="45" t="s">
        <v>150</v>
      </c>
      <c r="B21" s="48">
        <f>SUM(B6:B20)</f>
        <v>7230</v>
      </c>
      <c r="C21" s="49"/>
    </row>
    <row r="22" spans="1:3" x14ac:dyDescent="0.25">
      <c r="A22" s="47"/>
      <c r="B22" s="48"/>
      <c r="C22" s="49"/>
    </row>
    <row r="23" spans="1:3" x14ac:dyDescent="0.25">
      <c r="A23" s="45" t="s">
        <v>151</v>
      </c>
      <c r="B23" s="48"/>
      <c r="C23" s="49"/>
    </row>
    <row r="24" spans="1:3" x14ac:dyDescent="0.25">
      <c r="A24" s="26" t="s">
        <v>12</v>
      </c>
      <c r="B24" s="48">
        <v>200</v>
      </c>
      <c r="C24" s="49" t="s">
        <v>96</v>
      </c>
    </row>
    <row r="25" spans="1:3" x14ac:dyDescent="0.25">
      <c r="A25" s="26" t="s">
        <v>152</v>
      </c>
      <c r="B25" s="48">
        <v>60500</v>
      </c>
      <c r="C25" s="49" t="s">
        <v>96</v>
      </c>
    </row>
    <row r="26" spans="1:3" x14ac:dyDescent="0.25">
      <c r="A26" s="26" t="s">
        <v>13</v>
      </c>
      <c r="B26" s="48">
        <v>4500</v>
      </c>
      <c r="C26" s="49" t="s">
        <v>97</v>
      </c>
    </row>
    <row r="27" spans="1:3" x14ac:dyDescent="0.25">
      <c r="A27" s="26" t="s">
        <v>14</v>
      </c>
      <c r="B27" s="48">
        <v>1000</v>
      </c>
      <c r="C27" s="49" t="s">
        <v>97</v>
      </c>
    </row>
    <row r="28" spans="1:3" x14ac:dyDescent="0.25">
      <c r="A28" s="26" t="s">
        <v>15</v>
      </c>
      <c r="B28" s="48">
        <v>630</v>
      </c>
      <c r="C28" s="49" t="s">
        <v>96</v>
      </c>
    </row>
    <row r="29" spans="1:3" x14ac:dyDescent="0.25">
      <c r="A29" s="26" t="s">
        <v>16</v>
      </c>
      <c r="B29" s="48">
        <v>750</v>
      </c>
      <c r="C29" s="49" t="s">
        <v>97</v>
      </c>
    </row>
    <row r="30" spans="1:3" x14ac:dyDescent="0.25">
      <c r="A30" s="26" t="s">
        <v>17</v>
      </c>
      <c r="B30" s="48">
        <v>1800</v>
      </c>
      <c r="C30" s="49" t="s">
        <v>97</v>
      </c>
    </row>
    <row r="31" spans="1:3" ht="18" x14ac:dyDescent="0.4">
      <c r="A31" s="26" t="s">
        <v>18</v>
      </c>
      <c r="B31" s="50">
        <v>35000</v>
      </c>
      <c r="C31" s="49" t="s">
        <v>96</v>
      </c>
    </row>
    <row r="32" spans="1:3" x14ac:dyDescent="0.25">
      <c r="A32" s="45" t="s">
        <v>153</v>
      </c>
      <c r="B32" s="30">
        <f>SUM(B24:B31)</f>
        <v>104380</v>
      </c>
      <c r="C32" s="49"/>
    </row>
    <row r="33" spans="1:3" x14ac:dyDescent="0.25">
      <c r="A33" s="47"/>
      <c r="B33" s="30"/>
      <c r="C33" s="49"/>
    </row>
    <row r="34" spans="1:3" x14ac:dyDescent="0.25">
      <c r="A34" s="45" t="s">
        <v>154</v>
      </c>
      <c r="B34" s="51">
        <f>B21+B32</f>
        <v>111610</v>
      </c>
      <c r="C34" s="52"/>
    </row>
    <row r="35" spans="1:3" x14ac:dyDescent="0.25">
      <c r="A35" s="47"/>
      <c r="B35" s="30"/>
      <c r="C35" s="53"/>
    </row>
    <row r="36" spans="1:3" ht="18" x14ac:dyDescent="0.4">
      <c r="A36" s="26" t="s">
        <v>19</v>
      </c>
      <c r="B36" s="77">
        <f>B34*0.1</f>
        <v>11161</v>
      </c>
      <c r="C36" s="53"/>
    </row>
    <row r="37" spans="1:3" x14ac:dyDescent="0.25">
      <c r="A37" s="47"/>
      <c r="B37" s="30"/>
      <c r="C37" s="53"/>
    </row>
    <row r="38" spans="1:3" x14ac:dyDescent="0.25">
      <c r="A38" s="45" t="s">
        <v>155</v>
      </c>
      <c r="B38" s="51">
        <f>B34+B36</f>
        <v>122771</v>
      </c>
      <c r="C38" s="54"/>
    </row>
    <row r="40" spans="1:3" x14ac:dyDescent="0.25">
      <c r="A40" s="22" t="s">
        <v>130</v>
      </c>
    </row>
    <row r="41" spans="1:3" x14ac:dyDescent="0.25">
      <c r="A41" s="22" t="s">
        <v>131</v>
      </c>
    </row>
    <row r="45" spans="1:3" x14ac:dyDescent="0.25">
      <c r="A45" s="1" t="s">
        <v>91</v>
      </c>
    </row>
    <row r="46" spans="1:3" x14ac:dyDescent="0.25">
      <c r="A46" s="22" t="s">
        <v>92</v>
      </c>
      <c r="B46" s="37">
        <v>9000</v>
      </c>
    </row>
    <row r="47" spans="1:3" x14ac:dyDescent="0.25">
      <c r="A47" s="22" t="s">
        <v>93</v>
      </c>
      <c r="B47" s="37">
        <v>11000</v>
      </c>
    </row>
    <row r="48" spans="1:3" x14ac:dyDescent="0.25">
      <c r="A48" s="22" t="s">
        <v>94</v>
      </c>
      <c r="B48" s="37">
        <v>18000</v>
      </c>
    </row>
    <row r="49" spans="1:2" x14ac:dyDescent="0.25">
      <c r="A49" s="22" t="s">
        <v>98</v>
      </c>
      <c r="B49" s="37">
        <v>3200</v>
      </c>
    </row>
    <row r="50" spans="1:2" x14ac:dyDescent="0.25">
      <c r="A50" s="22" t="s">
        <v>157</v>
      </c>
      <c r="B50" s="37">
        <v>12000</v>
      </c>
    </row>
    <row r="51" spans="1:2" x14ac:dyDescent="0.25">
      <c r="A51" s="22" t="s">
        <v>156</v>
      </c>
      <c r="B51" s="37">
        <v>3300</v>
      </c>
    </row>
    <row r="52" spans="1:2" ht="18" x14ac:dyDescent="0.4">
      <c r="A52" s="22" t="s">
        <v>95</v>
      </c>
      <c r="B52" s="55">
        <v>4000</v>
      </c>
    </row>
    <row r="53" spans="1:2" x14ac:dyDescent="0.25">
      <c r="B53" s="37">
        <f>SUM(B46:B52)</f>
        <v>60500</v>
      </c>
    </row>
    <row r="55" spans="1:2" x14ac:dyDescent="0.25">
      <c r="A55" s="1" t="s">
        <v>13</v>
      </c>
    </row>
    <row r="56" spans="1:2" x14ac:dyDescent="0.25">
      <c r="A56" s="22" t="s">
        <v>99</v>
      </c>
      <c r="B56" s="37">
        <v>1000</v>
      </c>
    </row>
    <row r="57" spans="1:2" x14ac:dyDescent="0.25">
      <c r="A57" s="22" t="s">
        <v>100</v>
      </c>
      <c r="B57" s="37">
        <v>2000</v>
      </c>
    </row>
    <row r="58" spans="1:2" x14ac:dyDescent="0.25">
      <c r="A58" s="22" t="s">
        <v>101</v>
      </c>
      <c r="B58" s="56">
        <v>1500</v>
      </c>
    </row>
    <row r="59" spans="1:2" x14ac:dyDescent="0.25">
      <c r="B59" s="37">
        <f>SUM(B56:B58)</f>
        <v>4500</v>
      </c>
    </row>
  </sheetData>
  <customSheetViews>
    <customSheetView guid="{A1B8A557-B5EF-474A-A8B8-9C3DB972A1CA}" fitToPage="1">
      <selection sqref="A1:C1"/>
      <pageMargins left="0.7" right="0.7" top="0.75" bottom="0.75" header="0.3" footer="0.3"/>
      <printOptions horizontalCentered="1"/>
      <pageSetup scale="74" orientation="portrait" horizontalDpi="4294967293" r:id="rId1"/>
    </customSheetView>
    <customSheetView guid="{47C07D63-8FB6-4847-88E7-2D4DC361C72D}" scale="70" fitToPage="1" topLeftCell="A44">
      <selection activeCell="B36" sqref="B36"/>
      <pageMargins left="0.7" right="0.7" top="0.75" bottom="0.75" header="0.3" footer="0.3"/>
      <printOptions horizontalCentered="1"/>
      <pageSetup scale="74" orientation="portrait" horizontalDpi="4294967293" r:id="rId2"/>
    </customSheetView>
  </customSheetViews>
  <mergeCells count="2">
    <mergeCell ref="A1:C1"/>
    <mergeCell ref="A2:C2"/>
  </mergeCells>
  <printOptions horizontalCentered="1"/>
  <pageMargins left="0.7" right="0.7" top="0.75" bottom="0.75" header="0.3" footer="0.3"/>
  <pageSetup scale="74" orientation="portrait" horizontalDpi="4294967293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P26"/>
  <sheetViews>
    <sheetView zoomScaleNormal="100" workbookViewId="0">
      <selection activeCell="A9" sqref="A9"/>
    </sheetView>
  </sheetViews>
  <sheetFormatPr defaultColWidth="8.75" defaultRowHeight="15.75" x14ac:dyDescent="0.25"/>
  <cols>
    <col min="1" max="9" width="19" style="2" customWidth="1"/>
    <col min="10" max="16" width="14.625" style="2" customWidth="1"/>
    <col min="17" max="16384" width="8.75" style="2"/>
  </cols>
  <sheetData>
    <row r="1" spans="1:16" s="4" customFormat="1" ht="18.75" x14ac:dyDescent="0.3">
      <c r="A1" s="85" t="s">
        <v>159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s="4" customFormat="1" ht="18.75" x14ac:dyDescent="0.3">
      <c r="A2" s="86" t="s">
        <v>85</v>
      </c>
      <c r="B2" s="86"/>
      <c r="C2" s="86"/>
      <c r="D2" s="86"/>
      <c r="E2" s="86"/>
      <c r="F2" s="86"/>
      <c r="G2" s="86"/>
      <c r="H2" s="86"/>
      <c r="I2" s="86"/>
      <c r="J2" s="87"/>
      <c r="K2" s="87"/>
      <c r="L2" s="87"/>
      <c r="M2" s="87"/>
      <c r="N2" s="87"/>
      <c r="O2" s="87"/>
      <c r="P2" s="87"/>
    </row>
    <row r="3" spans="1:16" s="4" customFormat="1" x14ac:dyDescent="0.25"/>
    <row r="4" spans="1:16" s="4" customFormat="1" x14ac:dyDescent="0.25">
      <c r="A4" s="6"/>
      <c r="B4" s="7" t="s">
        <v>103</v>
      </c>
      <c r="C4" s="7" t="s">
        <v>104</v>
      </c>
      <c r="D4" s="7" t="s">
        <v>105</v>
      </c>
      <c r="E4" s="7" t="s">
        <v>106</v>
      </c>
      <c r="F4" s="7" t="s">
        <v>107</v>
      </c>
      <c r="G4" s="7" t="s">
        <v>108</v>
      </c>
      <c r="H4" s="7" t="s">
        <v>109</v>
      </c>
      <c r="I4" s="7" t="s">
        <v>110</v>
      </c>
      <c r="J4" s="8" t="s">
        <v>111</v>
      </c>
      <c r="K4" s="8" t="s">
        <v>112</v>
      </c>
      <c r="L4" s="8" t="s">
        <v>113</v>
      </c>
      <c r="M4" s="8" t="s">
        <v>114</v>
      </c>
      <c r="N4" s="8" t="s">
        <v>20</v>
      </c>
      <c r="O4" s="8" t="s">
        <v>21</v>
      </c>
      <c r="P4" s="8" t="s">
        <v>22</v>
      </c>
    </row>
    <row r="5" spans="1:16" s="4" customFormat="1" x14ac:dyDescent="0.25">
      <c r="A5" s="9" t="s">
        <v>115</v>
      </c>
      <c r="B5" s="10"/>
      <c r="C5" s="9"/>
      <c r="D5" s="9"/>
      <c r="E5" s="9"/>
      <c r="F5" s="9"/>
      <c r="G5" s="9"/>
      <c r="H5" s="9"/>
      <c r="I5" s="9"/>
      <c r="J5" s="11"/>
      <c r="K5" s="11"/>
      <c r="L5" s="11"/>
      <c r="M5" s="11"/>
      <c r="N5" s="11"/>
      <c r="O5" s="11"/>
      <c r="P5" s="11"/>
    </row>
    <row r="6" spans="1:16" s="4" customFormat="1" x14ac:dyDescent="0.25">
      <c r="A6" s="11" t="s">
        <v>160</v>
      </c>
      <c r="B6" s="10">
        <v>35</v>
      </c>
      <c r="C6" s="11">
        <v>45</v>
      </c>
      <c r="D6" s="11">
        <v>60</v>
      </c>
      <c r="E6" s="11">
        <v>65</v>
      </c>
      <c r="F6" s="11">
        <v>70</v>
      </c>
      <c r="G6" s="11">
        <v>75</v>
      </c>
      <c r="H6" s="11">
        <v>80</v>
      </c>
      <c r="I6" s="11">
        <v>85</v>
      </c>
      <c r="J6" s="11">
        <v>90</v>
      </c>
      <c r="K6" s="11">
        <v>95</v>
      </c>
      <c r="L6" s="11">
        <v>100</v>
      </c>
      <c r="M6" s="11">
        <v>105</v>
      </c>
      <c r="N6" s="11"/>
      <c r="O6" s="11">
        <v>1000</v>
      </c>
      <c r="P6" s="11">
        <v>1200</v>
      </c>
    </row>
    <row r="7" spans="1:16" s="4" customFormat="1" x14ac:dyDescent="0.25">
      <c r="A7" s="11" t="s">
        <v>117</v>
      </c>
      <c r="B7" s="11">
        <f>+B6*4.3</f>
        <v>150.5</v>
      </c>
      <c r="C7" s="11">
        <f t="shared" ref="C7:M7" si="0">+C6*4.3</f>
        <v>193.5</v>
      </c>
      <c r="D7" s="11">
        <f t="shared" si="0"/>
        <v>258</v>
      </c>
      <c r="E7" s="11">
        <f t="shared" si="0"/>
        <v>279.5</v>
      </c>
      <c r="F7" s="11">
        <f t="shared" si="0"/>
        <v>301</v>
      </c>
      <c r="G7" s="11">
        <f t="shared" si="0"/>
        <v>322.5</v>
      </c>
      <c r="H7" s="11">
        <f t="shared" si="0"/>
        <v>344</v>
      </c>
      <c r="I7" s="11">
        <f t="shared" si="0"/>
        <v>365.5</v>
      </c>
      <c r="J7" s="11">
        <f t="shared" si="0"/>
        <v>387</v>
      </c>
      <c r="K7" s="11">
        <f t="shared" si="0"/>
        <v>408.5</v>
      </c>
      <c r="L7" s="11">
        <f t="shared" si="0"/>
        <v>430</v>
      </c>
      <c r="M7" s="11">
        <f t="shared" si="0"/>
        <v>451.5</v>
      </c>
      <c r="N7" s="11" t="s">
        <v>84</v>
      </c>
      <c r="O7" s="11">
        <f t="shared" ref="O7" si="1">+O6*4.3</f>
        <v>4300</v>
      </c>
      <c r="P7" s="11">
        <f t="shared" ref="P7" si="2">+P6*4.3</f>
        <v>5160</v>
      </c>
    </row>
    <row r="8" spans="1:16" s="4" customFormat="1" x14ac:dyDescent="0.25">
      <c r="A8" s="11" t="s">
        <v>127</v>
      </c>
      <c r="B8" s="12">
        <v>24</v>
      </c>
      <c r="C8" s="12">
        <v>24</v>
      </c>
      <c r="D8" s="12">
        <v>24</v>
      </c>
      <c r="E8" s="12">
        <v>30</v>
      </c>
      <c r="F8" s="12">
        <v>30</v>
      </c>
      <c r="G8" s="12">
        <v>30</v>
      </c>
      <c r="H8" s="12">
        <v>30</v>
      </c>
      <c r="I8" s="12">
        <v>30</v>
      </c>
      <c r="J8" s="12">
        <v>30</v>
      </c>
      <c r="K8" s="12">
        <v>30</v>
      </c>
      <c r="L8" s="12">
        <v>30</v>
      </c>
      <c r="M8" s="12">
        <v>30</v>
      </c>
      <c r="N8" s="12" t="s">
        <v>84</v>
      </c>
      <c r="O8" s="12">
        <v>30</v>
      </c>
      <c r="P8" s="12">
        <v>30</v>
      </c>
    </row>
    <row r="9" spans="1:16" s="4" customFormat="1" x14ac:dyDescent="0.25">
      <c r="A9" s="11" t="s">
        <v>23</v>
      </c>
      <c r="B9" s="13">
        <f t="shared" ref="B9:J9" si="3">B7*B8</f>
        <v>3612</v>
      </c>
      <c r="C9" s="13">
        <f t="shared" si="3"/>
        <v>4644</v>
      </c>
      <c r="D9" s="13">
        <f t="shared" si="3"/>
        <v>6192</v>
      </c>
      <c r="E9" s="13">
        <f t="shared" si="3"/>
        <v>8385</v>
      </c>
      <c r="F9" s="13">
        <f t="shared" si="3"/>
        <v>9030</v>
      </c>
      <c r="G9" s="13">
        <f t="shared" si="3"/>
        <v>9675</v>
      </c>
      <c r="H9" s="13">
        <f t="shared" si="3"/>
        <v>10320</v>
      </c>
      <c r="I9" s="13">
        <f t="shared" si="3"/>
        <v>10965</v>
      </c>
      <c r="J9" s="13">
        <f t="shared" si="3"/>
        <v>11610</v>
      </c>
      <c r="K9" s="13">
        <f t="shared" ref="K9:M9" si="4">K7*K8</f>
        <v>12255</v>
      </c>
      <c r="L9" s="13">
        <f t="shared" si="4"/>
        <v>12900</v>
      </c>
      <c r="M9" s="13">
        <f t="shared" si="4"/>
        <v>13545</v>
      </c>
      <c r="N9" s="13">
        <f>SUM(A9:M9)</f>
        <v>113133</v>
      </c>
      <c r="O9" s="13">
        <f t="shared" ref="O9" si="5">O7*O8</f>
        <v>129000</v>
      </c>
      <c r="P9" s="13">
        <f t="shared" ref="P9" si="6">P7*P8</f>
        <v>154800</v>
      </c>
    </row>
    <row r="10" spans="1:16" s="4" customFormat="1" ht="18" x14ac:dyDescent="0.4">
      <c r="A10" s="11" t="s">
        <v>161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f t="shared" ref="N10:N11" si="7">SUM(A10:M10)</f>
        <v>0</v>
      </c>
      <c r="O10" s="18">
        <v>0</v>
      </c>
      <c r="P10" s="18">
        <v>0</v>
      </c>
    </row>
    <row r="11" spans="1:16" s="5" customFormat="1" x14ac:dyDescent="0.25">
      <c r="A11" s="9" t="s">
        <v>24</v>
      </c>
      <c r="B11" s="14">
        <f t="shared" ref="B11:M11" si="8">B9-B10</f>
        <v>3612</v>
      </c>
      <c r="C11" s="14">
        <f t="shared" si="8"/>
        <v>4644</v>
      </c>
      <c r="D11" s="14">
        <f t="shared" si="8"/>
        <v>6192</v>
      </c>
      <c r="E11" s="14">
        <f t="shared" si="8"/>
        <v>8385</v>
      </c>
      <c r="F11" s="14">
        <f t="shared" si="8"/>
        <v>9030</v>
      </c>
      <c r="G11" s="14">
        <f t="shared" si="8"/>
        <v>9675</v>
      </c>
      <c r="H11" s="14">
        <f t="shared" si="8"/>
        <v>10320</v>
      </c>
      <c r="I11" s="14">
        <f t="shared" si="8"/>
        <v>10965</v>
      </c>
      <c r="J11" s="14">
        <f t="shared" si="8"/>
        <v>11610</v>
      </c>
      <c r="K11" s="14">
        <f t="shared" si="8"/>
        <v>12255</v>
      </c>
      <c r="L11" s="14">
        <f t="shared" si="8"/>
        <v>12900</v>
      </c>
      <c r="M11" s="14">
        <f t="shared" si="8"/>
        <v>13545</v>
      </c>
      <c r="N11" s="14">
        <f t="shared" si="7"/>
        <v>113133</v>
      </c>
      <c r="O11" s="14">
        <f>O9-O10</f>
        <v>129000</v>
      </c>
      <c r="P11" s="14">
        <f>P9-P10</f>
        <v>154800</v>
      </c>
    </row>
    <row r="12" spans="1:16" s="4" customFormat="1" x14ac:dyDescent="0.25">
      <c r="A12" s="11"/>
      <c r="B12" s="11"/>
      <c r="C12" s="11"/>
      <c r="D12" s="15">
        <f>SUM(B11:D11)</f>
        <v>14448</v>
      </c>
      <c r="E12" s="11"/>
      <c r="F12" s="11"/>
      <c r="G12" s="15">
        <f>SUM(E11:G11)</f>
        <v>27090</v>
      </c>
      <c r="H12" s="11"/>
      <c r="I12" s="11"/>
      <c r="J12" s="15">
        <f>SUM(H11:J11)</f>
        <v>32895</v>
      </c>
      <c r="K12" s="11"/>
      <c r="L12" s="11"/>
      <c r="M12" s="15">
        <f>SUM(K11:M11)</f>
        <v>38700</v>
      </c>
      <c r="N12" s="15">
        <f>SUM(D12:M12)</f>
        <v>113133</v>
      </c>
      <c r="O12" s="11"/>
      <c r="P12" s="11"/>
    </row>
    <row r="13" spans="1:16" s="4" customFormat="1" x14ac:dyDescent="0.25">
      <c r="A13" s="9" t="s">
        <v>116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s="4" customFormat="1" x14ac:dyDescent="0.25">
      <c r="A14" s="11" t="s">
        <v>119</v>
      </c>
      <c r="B14" s="11">
        <v>30</v>
      </c>
      <c r="C14" s="11">
        <v>40</v>
      </c>
      <c r="D14" s="11">
        <v>52</v>
      </c>
      <c r="E14" s="11">
        <v>65</v>
      </c>
      <c r="F14" s="11">
        <v>78</v>
      </c>
      <c r="G14" s="11">
        <v>90</v>
      </c>
      <c r="H14" s="11">
        <v>108</v>
      </c>
      <c r="I14" s="11">
        <v>130</v>
      </c>
      <c r="J14" s="11">
        <v>156</v>
      </c>
      <c r="K14" s="11">
        <v>190</v>
      </c>
      <c r="L14" s="11">
        <v>228</v>
      </c>
      <c r="M14" s="11">
        <v>250</v>
      </c>
      <c r="N14" s="11">
        <v>1417</v>
      </c>
      <c r="O14" s="11">
        <v>3300</v>
      </c>
      <c r="P14" s="11">
        <v>3500</v>
      </c>
    </row>
    <row r="15" spans="1:16" s="4" customFormat="1" x14ac:dyDescent="0.25">
      <c r="A15" s="11" t="s">
        <v>118</v>
      </c>
      <c r="B15" s="11">
        <f>+B14*0.5*4.3</f>
        <v>64.5</v>
      </c>
      <c r="C15" s="11">
        <f t="shared" ref="C15:H15" si="9">+C14*0.5*4.3</f>
        <v>86</v>
      </c>
      <c r="D15" s="11">
        <f t="shared" si="9"/>
        <v>111.8</v>
      </c>
      <c r="E15" s="11">
        <f t="shared" si="9"/>
        <v>139.75</v>
      </c>
      <c r="F15" s="11">
        <f t="shared" si="9"/>
        <v>167.7</v>
      </c>
      <c r="G15" s="11">
        <f t="shared" si="9"/>
        <v>193.5</v>
      </c>
      <c r="H15" s="11">
        <f t="shared" si="9"/>
        <v>232.2</v>
      </c>
      <c r="I15" s="11">
        <f t="shared" ref="I15" si="10">+I14*0.5*4.3</f>
        <v>279.5</v>
      </c>
      <c r="J15" s="11">
        <f t="shared" ref="J15" si="11">+J14*0.5*4.3</f>
        <v>335.4</v>
      </c>
      <c r="K15" s="11">
        <f t="shared" ref="K15" si="12">+K14*0.5*4.3</f>
        <v>408.5</v>
      </c>
      <c r="L15" s="11">
        <f t="shared" ref="L15" si="13">+L14*0.5*4.3</f>
        <v>490.2</v>
      </c>
      <c r="M15" s="11">
        <f t="shared" ref="M15" si="14">+M14*0.5*4.3</f>
        <v>537.5</v>
      </c>
      <c r="N15" s="11" t="s">
        <v>84</v>
      </c>
      <c r="O15" s="11">
        <f t="shared" ref="O15" si="15">+O14*0.5*4.3</f>
        <v>7095</v>
      </c>
      <c r="P15" s="11">
        <f t="shared" ref="P15" si="16">+P14*0.5*4.3</f>
        <v>7525</v>
      </c>
    </row>
    <row r="16" spans="1:16" s="4" customFormat="1" x14ac:dyDescent="0.25">
      <c r="A16" s="11" t="s">
        <v>162</v>
      </c>
      <c r="B16" s="12">
        <v>35</v>
      </c>
      <c r="C16" s="12">
        <v>35</v>
      </c>
      <c r="D16" s="12">
        <v>35</v>
      </c>
      <c r="E16" s="12">
        <v>35</v>
      </c>
      <c r="F16" s="12">
        <v>35</v>
      </c>
      <c r="G16" s="12">
        <v>35</v>
      </c>
      <c r="H16" s="12">
        <v>35</v>
      </c>
      <c r="I16" s="12">
        <v>35</v>
      </c>
      <c r="J16" s="12">
        <v>35</v>
      </c>
      <c r="K16" s="12">
        <v>35</v>
      </c>
      <c r="L16" s="12">
        <v>35</v>
      </c>
      <c r="M16" s="12">
        <v>35</v>
      </c>
      <c r="N16" s="12" t="s">
        <v>84</v>
      </c>
      <c r="O16" s="12">
        <v>35</v>
      </c>
      <c r="P16" s="12">
        <v>35</v>
      </c>
    </row>
    <row r="17" spans="1:16" s="4" customFormat="1" x14ac:dyDescent="0.25">
      <c r="A17" s="11" t="s">
        <v>23</v>
      </c>
      <c r="B17" s="13">
        <f t="shared" ref="B17:J17" si="17">B15*B16</f>
        <v>2257.5</v>
      </c>
      <c r="C17" s="13">
        <f t="shared" si="17"/>
        <v>3010</v>
      </c>
      <c r="D17" s="13">
        <f t="shared" si="17"/>
        <v>3913</v>
      </c>
      <c r="E17" s="13">
        <f t="shared" si="17"/>
        <v>4891.25</v>
      </c>
      <c r="F17" s="13">
        <f t="shared" si="17"/>
        <v>5869.5</v>
      </c>
      <c r="G17" s="13">
        <f t="shared" si="17"/>
        <v>6772.5</v>
      </c>
      <c r="H17" s="13">
        <f t="shared" si="17"/>
        <v>8127</v>
      </c>
      <c r="I17" s="13">
        <f t="shared" si="17"/>
        <v>9782.5</v>
      </c>
      <c r="J17" s="13">
        <f t="shared" si="17"/>
        <v>11739</v>
      </c>
      <c r="K17" s="13">
        <f t="shared" ref="K17" si="18">K15*K16</f>
        <v>14297.5</v>
      </c>
      <c r="L17" s="13">
        <f t="shared" ref="L17" si="19">L15*L16</f>
        <v>17157</v>
      </c>
      <c r="M17" s="13">
        <f t="shared" ref="M17" si="20">M15*M16</f>
        <v>18812.5</v>
      </c>
      <c r="N17" s="13">
        <f>SUM(A17:M17)</f>
        <v>106629.25</v>
      </c>
      <c r="O17" s="13">
        <f t="shared" ref="O17" si="21">O15*O16</f>
        <v>248325</v>
      </c>
      <c r="P17" s="13">
        <f t="shared" ref="P17" si="22">P15*P16</f>
        <v>263375</v>
      </c>
    </row>
    <row r="18" spans="1:16" s="4" customFormat="1" ht="18" x14ac:dyDescent="0.4">
      <c r="A18" s="11" t="s">
        <v>161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>
        <f t="shared" ref="N18:N19" si="23">SUM(A18:M18)</f>
        <v>0</v>
      </c>
      <c r="O18" s="18"/>
      <c r="P18" s="18"/>
    </row>
    <row r="19" spans="1:16" s="5" customFormat="1" x14ac:dyDescent="0.25">
      <c r="A19" s="9" t="s">
        <v>24</v>
      </c>
      <c r="B19" s="14">
        <f t="shared" ref="B19:J19" si="24">B17-B18</f>
        <v>2257.5</v>
      </c>
      <c r="C19" s="14">
        <f t="shared" si="24"/>
        <v>3010</v>
      </c>
      <c r="D19" s="14">
        <f t="shared" si="24"/>
        <v>3913</v>
      </c>
      <c r="E19" s="14">
        <f t="shared" si="24"/>
        <v>4891.25</v>
      </c>
      <c r="F19" s="14">
        <f t="shared" si="24"/>
        <v>5869.5</v>
      </c>
      <c r="G19" s="14">
        <f t="shared" si="24"/>
        <v>6772.5</v>
      </c>
      <c r="H19" s="14">
        <f t="shared" si="24"/>
        <v>8127</v>
      </c>
      <c r="I19" s="14">
        <f t="shared" si="24"/>
        <v>9782.5</v>
      </c>
      <c r="J19" s="14">
        <f t="shared" si="24"/>
        <v>11739</v>
      </c>
      <c r="K19" s="14">
        <f t="shared" ref="K19" si="25">K17-K18</f>
        <v>14297.5</v>
      </c>
      <c r="L19" s="14">
        <f t="shared" ref="L19" si="26">L17-L18</f>
        <v>17157</v>
      </c>
      <c r="M19" s="14">
        <f t="shared" ref="M19" si="27">M17-M18</f>
        <v>18812.5</v>
      </c>
      <c r="N19" s="13">
        <f t="shared" si="23"/>
        <v>106629.25</v>
      </c>
      <c r="O19" s="14">
        <f t="shared" ref="O19" si="28">O17-O18</f>
        <v>248325</v>
      </c>
      <c r="P19" s="14">
        <f t="shared" ref="P19" si="29">P17-P18</f>
        <v>263375</v>
      </c>
    </row>
    <row r="20" spans="1:16" s="4" customFormat="1" x14ac:dyDescent="0.25">
      <c r="A20" s="11"/>
      <c r="B20" s="11"/>
      <c r="C20" s="11"/>
      <c r="D20" s="15">
        <f>SUM(B19:D19)</f>
        <v>9180.5</v>
      </c>
      <c r="E20" s="11"/>
      <c r="F20" s="11"/>
      <c r="G20" s="15">
        <f>SUM(E19:G19)</f>
        <v>17533.25</v>
      </c>
      <c r="H20" s="11"/>
      <c r="I20" s="11"/>
      <c r="J20" s="15">
        <f>SUM(H19:J19)</f>
        <v>29648.5</v>
      </c>
      <c r="K20" s="11"/>
      <c r="L20" s="11"/>
      <c r="M20" s="15">
        <f>SUM(K19:M19)</f>
        <v>50267</v>
      </c>
      <c r="N20" s="11"/>
      <c r="O20" s="11"/>
      <c r="P20" s="11"/>
    </row>
    <row r="21" spans="1:16" s="4" customFormat="1" x14ac:dyDescent="0.25">
      <c r="A21" s="9" t="s">
        <v>120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s="5" customFormat="1" x14ac:dyDescent="0.25">
      <c r="A22" s="9" t="s">
        <v>24</v>
      </c>
      <c r="B22" s="14">
        <v>0</v>
      </c>
      <c r="C22" s="14">
        <v>0</v>
      </c>
      <c r="D22" s="14">
        <v>0</v>
      </c>
      <c r="E22" s="14">
        <v>100</v>
      </c>
      <c r="F22" s="14">
        <v>100</v>
      </c>
      <c r="G22" s="14">
        <v>100</v>
      </c>
      <c r="H22" s="14">
        <v>500</v>
      </c>
      <c r="I22" s="14">
        <v>500</v>
      </c>
      <c r="J22" s="14">
        <v>500</v>
      </c>
      <c r="K22" s="14">
        <v>500</v>
      </c>
      <c r="L22" s="14">
        <v>500</v>
      </c>
      <c r="M22" s="14">
        <v>500</v>
      </c>
      <c r="N22" s="13">
        <f t="shared" ref="N22" si="30">SUM(A22:M22)</f>
        <v>3300</v>
      </c>
      <c r="O22" s="14">
        <v>6000</v>
      </c>
      <c r="P22" s="14">
        <v>7500</v>
      </c>
    </row>
    <row r="23" spans="1:16" s="4" customFormat="1" x14ac:dyDescent="0.25">
      <c r="A23" s="10"/>
      <c r="B23" s="10"/>
      <c r="C23" s="10"/>
      <c r="D23" s="10"/>
      <c r="E23" s="10"/>
      <c r="F23" s="10"/>
      <c r="G23" s="10">
        <v>300</v>
      </c>
      <c r="H23" s="10"/>
      <c r="I23" s="10"/>
      <c r="J23" s="10">
        <v>1500</v>
      </c>
      <c r="K23" s="10"/>
      <c r="L23" s="10"/>
      <c r="M23" s="10">
        <v>1500</v>
      </c>
      <c r="N23" s="10"/>
      <c r="O23" s="10"/>
      <c r="P23" s="10"/>
    </row>
    <row r="24" spans="1:16" s="4" customFormat="1" x14ac:dyDescent="0.25">
      <c r="A24" s="9" t="s">
        <v>87</v>
      </c>
      <c r="B24" s="16">
        <f t="shared" ref="B24:P24" si="31">B11+B19+B22</f>
        <v>5869.5</v>
      </c>
      <c r="C24" s="16">
        <f t="shared" si="31"/>
        <v>7654</v>
      </c>
      <c r="D24" s="16">
        <f t="shared" si="31"/>
        <v>10105</v>
      </c>
      <c r="E24" s="16">
        <f t="shared" si="31"/>
        <v>13376.25</v>
      </c>
      <c r="F24" s="16">
        <f t="shared" si="31"/>
        <v>14999.5</v>
      </c>
      <c r="G24" s="16">
        <f t="shared" si="31"/>
        <v>16547.5</v>
      </c>
      <c r="H24" s="16">
        <f t="shared" si="31"/>
        <v>18947</v>
      </c>
      <c r="I24" s="16">
        <f t="shared" si="31"/>
        <v>21247.5</v>
      </c>
      <c r="J24" s="16">
        <f t="shared" si="31"/>
        <v>23849</v>
      </c>
      <c r="K24" s="16">
        <f t="shared" si="31"/>
        <v>27052.5</v>
      </c>
      <c r="L24" s="16">
        <f t="shared" si="31"/>
        <v>30557</v>
      </c>
      <c r="M24" s="16">
        <f t="shared" si="31"/>
        <v>32857.5</v>
      </c>
      <c r="N24" s="16">
        <f t="shared" si="31"/>
        <v>223062.25</v>
      </c>
      <c r="O24" s="16">
        <f t="shared" si="31"/>
        <v>383325</v>
      </c>
      <c r="P24" s="16">
        <f t="shared" si="31"/>
        <v>425675</v>
      </c>
    </row>
    <row r="25" spans="1:16" s="4" customFormat="1" x14ac:dyDescent="0.25">
      <c r="A25" s="9" t="s">
        <v>132</v>
      </c>
      <c r="B25" s="10"/>
      <c r="C25" s="10"/>
      <c r="D25" s="17">
        <f>SUM(B24:D24)</f>
        <v>23628.5</v>
      </c>
      <c r="E25" s="10"/>
      <c r="F25" s="10"/>
      <c r="G25" s="17">
        <f>SUM(E24:G24)</f>
        <v>44923.25</v>
      </c>
      <c r="H25" s="10"/>
      <c r="I25" s="10"/>
      <c r="J25" s="17">
        <f>SUM(H24:J24)</f>
        <v>64043.5</v>
      </c>
      <c r="K25" s="10"/>
      <c r="L25" s="10"/>
      <c r="M25" s="17">
        <f>SUM(K24:M24)</f>
        <v>90467</v>
      </c>
      <c r="N25" s="10"/>
      <c r="O25" s="10"/>
      <c r="P25" s="10"/>
    </row>
    <row r="26" spans="1:16" x14ac:dyDescent="0.25">
      <c r="N26" s="3"/>
    </row>
  </sheetData>
  <customSheetViews>
    <customSheetView guid="{A1B8A557-B5EF-474A-A8B8-9C3DB972A1CA}" fitToPage="1">
      <selection activeCell="A9" sqref="A9"/>
      <pageMargins left="0.45" right="0.45" top="0.75" bottom="0.75" header="0.3" footer="0.3"/>
      <printOptions horizontalCentered="1"/>
      <pageSetup scale="44" orientation="landscape" r:id="rId1"/>
    </customSheetView>
    <customSheetView guid="{47C07D63-8FB6-4847-88E7-2D4DC361C72D}" scale="75" fitToPage="1">
      <selection sqref="A1:P1"/>
      <pageMargins left="0.45" right="0.45" top="0.75" bottom="0.75" header="0.3" footer="0.3"/>
      <printOptions horizontalCentered="1"/>
      <pageSetup scale="44" orientation="landscape" r:id="rId2"/>
    </customSheetView>
  </customSheetViews>
  <mergeCells count="2">
    <mergeCell ref="A1:P1"/>
    <mergeCell ref="A2:P2"/>
  </mergeCells>
  <printOptions horizontalCentered="1"/>
  <pageMargins left="0.45" right="0.45" top="0.75" bottom="0.75" header="0.3" footer="0.3"/>
  <pageSetup scale="44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48"/>
  <sheetViews>
    <sheetView zoomScale="115" zoomScaleNormal="115" workbookViewId="0">
      <selection activeCell="A40" sqref="A40"/>
    </sheetView>
  </sheetViews>
  <sheetFormatPr defaultColWidth="8.75" defaultRowHeight="15.75" x14ac:dyDescent="0.25"/>
  <cols>
    <col min="1" max="1" width="22.5" style="22" customWidth="1"/>
    <col min="2" max="8" width="14.625" style="22" customWidth="1"/>
    <col min="9" max="16384" width="8.75" style="22"/>
  </cols>
  <sheetData>
    <row r="1" spans="1:8" s="19" customFormat="1" ht="18.75" x14ac:dyDescent="0.3">
      <c r="A1" s="83" t="s">
        <v>163</v>
      </c>
      <c r="B1" s="83"/>
      <c r="C1" s="83"/>
      <c r="D1" s="83"/>
      <c r="E1" s="83"/>
      <c r="F1" s="83"/>
      <c r="G1" s="83"/>
      <c r="H1" s="83"/>
    </row>
    <row r="2" spans="1:8" s="19" customFormat="1" ht="18.75" x14ac:dyDescent="0.3">
      <c r="A2" s="83" t="s">
        <v>25</v>
      </c>
      <c r="B2" s="83"/>
      <c r="C2" s="83"/>
      <c r="D2" s="83"/>
      <c r="E2" s="83"/>
      <c r="F2" s="83"/>
      <c r="G2" s="83"/>
      <c r="H2" s="83"/>
    </row>
    <row r="3" spans="1:8" s="19" customFormat="1" ht="18.75" x14ac:dyDescent="0.3">
      <c r="A3" s="88" t="s">
        <v>89</v>
      </c>
      <c r="B3" s="84"/>
      <c r="C3" s="84"/>
      <c r="D3" s="84"/>
      <c r="E3" s="84"/>
      <c r="F3" s="84"/>
      <c r="G3" s="84"/>
      <c r="H3" s="84"/>
    </row>
    <row r="4" spans="1:8" x14ac:dyDescent="0.25">
      <c r="A4" s="20"/>
      <c r="B4" s="21"/>
      <c r="C4" s="21"/>
      <c r="D4" s="21"/>
      <c r="E4" s="21"/>
      <c r="F4" s="21"/>
      <c r="G4" s="21"/>
      <c r="H4" s="21"/>
    </row>
    <row r="5" spans="1:8" ht="20.25" x14ac:dyDescent="0.55000000000000004">
      <c r="A5" s="23"/>
      <c r="B5" s="24" t="s">
        <v>27</v>
      </c>
      <c r="C5" s="24" t="s">
        <v>28</v>
      </c>
      <c r="D5" s="24" t="s">
        <v>29</v>
      </c>
      <c r="E5" s="24" t="s">
        <v>30</v>
      </c>
      <c r="F5" s="24" t="s">
        <v>20</v>
      </c>
      <c r="G5" s="24" t="s">
        <v>21</v>
      </c>
      <c r="H5" s="24" t="s">
        <v>22</v>
      </c>
    </row>
    <row r="7" spans="1:8" hidden="1" x14ac:dyDescent="0.25">
      <c r="A7" s="25" t="s">
        <v>24</v>
      </c>
      <c r="B7" s="26"/>
      <c r="C7" s="26"/>
      <c r="D7" s="26"/>
      <c r="E7" s="26"/>
      <c r="F7" s="26"/>
      <c r="G7" s="26"/>
      <c r="H7" s="26"/>
    </row>
    <row r="8" spans="1:8" hidden="1" x14ac:dyDescent="0.25">
      <c r="A8" s="27" t="s">
        <v>115</v>
      </c>
      <c r="B8" s="13">
        <v>14448</v>
      </c>
      <c r="C8" s="28">
        <v>27090</v>
      </c>
      <c r="D8" s="28">
        <v>32895</v>
      </c>
      <c r="E8" s="28">
        <v>38700</v>
      </c>
      <c r="F8" s="28">
        <f>SUM(B8:E8)</f>
        <v>113133</v>
      </c>
      <c r="G8" s="28">
        <v>129000</v>
      </c>
      <c r="H8" s="28">
        <v>154800</v>
      </c>
    </row>
    <row r="9" spans="1:8" hidden="1" x14ac:dyDescent="0.25">
      <c r="A9" s="27" t="s">
        <v>116</v>
      </c>
      <c r="B9" s="28">
        <v>9181</v>
      </c>
      <c r="C9" s="28">
        <v>17533</v>
      </c>
      <c r="D9" s="28">
        <v>29649</v>
      </c>
      <c r="E9" s="28">
        <v>50267</v>
      </c>
      <c r="F9" s="28">
        <f t="shared" ref="F9:F10" si="0">SUM(B9:E9)</f>
        <v>106630</v>
      </c>
      <c r="G9" s="28">
        <v>248325</v>
      </c>
      <c r="H9" s="28">
        <v>263375</v>
      </c>
    </row>
    <row r="10" spans="1:8" ht="18" hidden="1" x14ac:dyDescent="0.4">
      <c r="A10" s="27" t="s">
        <v>120</v>
      </c>
      <c r="B10" s="29">
        <v>0</v>
      </c>
      <c r="C10" s="29">
        <v>300</v>
      </c>
      <c r="D10" s="29">
        <v>1500</v>
      </c>
      <c r="E10" s="29">
        <v>1500</v>
      </c>
      <c r="F10" s="29">
        <f t="shared" si="0"/>
        <v>3300</v>
      </c>
      <c r="G10" s="29">
        <v>6000</v>
      </c>
      <c r="H10" s="29">
        <v>7500</v>
      </c>
    </row>
    <row r="11" spans="1:8" x14ac:dyDescent="0.25">
      <c r="A11" s="25" t="s">
        <v>31</v>
      </c>
      <c r="B11" s="30">
        <f t="shared" ref="B11:H11" si="1">SUM(B8:B10)</f>
        <v>23629</v>
      </c>
      <c r="C11" s="30">
        <f t="shared" si="1"/>
        <v>44923</v>
      </c>
      <c r="D11" s="30">
        <f t="shared" si="1"/>
        <v>64044</v>
      </c>
      <c r="E11" s="30">
        <f t="shared" si="1"/>
        <v>90467</v>
      </c>
      <c r="F11" s="30">
        <f>SUM(F8:F10)</f>
        <v>223063</v>
      </c>
      <c r="G11" s="30">
        <f t="shared" si="1"/>
        <v>383325</v>
      </c>
      <c r="H11" s="30">
        <f t="shared" si="1"/>
        <v>425675</v>
      </c>
    </row>
    <row r="12" spans="1:8" x14ac:dyDescent="0.25">
      <c r="A12" s="26"/>
      <c r="B12" s="31"/>
      <c r="C12" s="31"/>
      <c r="D12" s="31"/>
      <c r="E12" s="31"/>
      <c r="F12" s="31"/>
      <c r="G12" s="31"/>
      <c r="H12" s="31"/>
    </row>
    <row r="13" spans="1:8" x14ac:dyDescent="0.25">
      <c r="A13" s="25" t="s">
        <v>32</v>
      </c>
      <c r="B13" s="26"/>
      <c r="C13" s="26"/>
      <c r="D13" s="26"/>
      <c r="E13" s="26"/>
      <c r="F13" s="26"/>
      <c r="G13" s="26"/>
      <c r="H13" s="26"/>
    </row>
    <row r="14" spans="1:8" x14ac:dyDescent="0.25">
      <c r="A14" s="27" t="s">
        <v>115</v>
      </c>
      <c r="B14" s="28">
        <f>(0.42*B8)+5000</f>
        <v>11068.16</v>
      </c>
      <c r="C14" s="28">
        <f>(0.34*C8)+5000</f>
        <v>14210.6</v>
      </c>
      <c r="D14" s="28">
        <f>(0.34*D8)+5000</f>
        <v>16184.300000000001</v>
      </c>
      <c r="E14" s="28">
        <f>(0.34*E8)+5000</f>
        <v>18158</v>
      </c>
      <c r="F14" s="28">
        <f>SUM(B14:E14)</f>
        <v>59621.060000000005</v>
      </c>
      <c r="G14" s="28">
        <f>(0.34*G8)+20000</f>
        <v>63860</v>
      </c>
      <c r="H14" s="28">
        <f>(0.34*H8)+20000</f>
        <v>72632</v>
      </c>
    </row>
    <row r="15" spans="1:8" x14ac:dyDescent="0.25">
      <c r="A15" s="27" t="s">
        <v>116</v>
      </c>
      <c r="B15" s="28">
        <f>0.6*B9</f>
        <v>5508.5999999999995</v>
      </c>
      <c r="C15" s="28">
        <f>(0.6*C9)</f>
        <v>10519.8</v>
      </c>
      <c r="D15" s="28">
        <f t="shared" ref="D15:H15" si="2">0.6*D9</f>
        <v>17789.399999999998</v>
      </c>
      <c r="E15" s="28">
        <f t="shared" si="2"/>
        <v>30160.199999999997</v>
      </c>
      <c r="F15" s="28">
        <f t="shared" si="2"/>
        <v>63978</v>
      </c>
      <c r="G15" s="28">
        <f t="shared" si="2"/>
        <v>148995</v>
      </c>
      <c r="H15" s="28">
        <f t="shared" si="2"/>
        <v>158025</v>
      </c>
    </row>
    <row r="16" spans="1:8" ht="18" x14ac:dyDescent="0.4">
      <c r="A16" s="27" t="s">
        <v>120</v>
      </c>
      <c r="B16" s="29">
        <f>0.7*B10</f>
        <v>0</v>
      </c>
      <c r="C16" s="29">
        <f t="shared" ref="C16:H16" si="3">0.7*C10</f>
        <v>210</v>
      </c>
      <c r="D16" s="29">
        <f t="shared" si="3"/>
        <v>1050</v>
      </c>
      <c r="E16" s="29">
        <f t="shared" si="3"/>
        <v>1050</v>
      </c>
      <c r="F16" s="29">
        <f t="shared" si="3"/>
        <v>2310</v>
      </c>
      <c r="G16" s="29">
        <f t="shared" si="3"/>
        <v>4200</v>
      </c>
      <c r="H16" s="29">
        <f t="shared" si="3"/>
        <v>5250</v>
      </c>
    </row>
    <row r="17" spans="1:8" ht="18" x14ac:dyDescent="0.4">
      <c r="A17" s="25" t="s">
        <v>33</v>
      </c>
      <c r="B17" s="32">
        <f t="shared" ref="B17:H17" si="4">SUM(B14:B16)</f>
        <v>16576.759999999998</v>
      </c>
      <c r="C17" s="33">
        <f t="shared" si="4"/>
        <v>24940.400000000001</v>
      </c>
      <c r="D17" s="32">
        <f t="shared" si="4"/>
        <v>35023.699999999997</v>
      </c>
      <c r="E17" s="32">
        <f t="shared" si="4"/>
        <v>49368.2</v>
      </c>
      <c r="F17" s="32">
        <f t="shared" si="4"/>
        <v>125909.06</v>
      </c>
      <c r="G17" s="32">
        <f t="shared" si="4"/>
        <v>217055</v>
      </c>
      <c r="H17" s="32">
        <f t="shared" si="4"/>
        <v>235907</v>
      </c>
    </row>
    <row r="18" spans="1:8" x14ac:dyDescent="0.25">
      <c r="C18" s="4"/>
    </row>
    <row r="19" spans="1:8" x14ac:dyDescent="0.25">
      <c r="A19" s="25" t="s">
        <v>34</v>
      </c>
      <c r="B19" s="34">
        <f t="shared" ref="B19:H19" si="5">B11-B17</f>
        <v>7052.2400000000016</v>
      </c>
      <c r="C19" s="35">
        <f t="shared" si="5"/>
        <v>19982.599999999999</v>
      </c>
      <c r="D19" s="34">
        <f t="shared" si="5"/>
        <v>29020.300000000003</v>
      </c>
      <c r="E19" s="34">
        <f t="shared" si="5"/>
        <v>41098.800000000003</v>
      </c>
      <c r="F19" s="34">
        <f t="shared" si="5"/>
        <v>97153.94</v>
      </c>
      <c r="G19" s="34">
        <f t="shared" si="5"/>
        <v>166270</v>
      </c>
      <c r="H19" s="34">
        <f t="shared" si="5"/>
        <v>189768</v>
      </c>
    </row>
    <row r="21" spans="1:8" x14ac:dyDescent="0.25">
      <c r="A21" s="25" t="s">
        <v>35</v>
      </c>
      <c r="B21" s="26"/>
      <c r="C21" s="26"/>
      <c r="D21" s="26"/>
      <c r="E21" s="26"/>
      <c r="F21" s="26"/>
      <c r="G21" s="26"/>
      <c r="H21" s="26"/>
    </row>
    <row r="22" spans="1:8" ht="18.600000000000001" customHeight="1" x14ac:dyDescent="0.25">
      <c r="A22" s="27" t="s">
        <v>121</v>
      </c>
      <c r="B22" s="28">
        <v>2400</v>
      </c>
      <c r="C22" s="28">
        <v>2400</v>
      </c>
      <c r="D22" s="28">
        <v>2400</v>
      </c>
      <c r="E22" s="28">
        <v>2400</v>
      </c>
      <c r="F22" s="28">
        <f t="shared" ref="F22:F28" si="6">SUM(B22:E22)</f>
        <v>9600</v>
      </c>
      <c r="G22" s="28">
        <v>10000</v>
      </c>
      <c r="H22" s="28">
        <v>11000</v>
      </c>
    </row>
    <row r="23" spans="1:8" ht="18.600000000000001" customHeight="1" x14ac:dyDescent="0.25">
      <c r="A23" s="27" t="s">
        <v>164</v>
      </c>
      <c r="B23" s="28">
        <f>0.25*66000*0.1429</f>
        <v>2357.85</v>
      </c>
      <c r="C23" s="28">
        <f t="shared" ref="C23:E23" si="7">0.25*66000*0.1429</f>
        <v>2357.85</v>
      </c>
      <c r="D23" s="28">
        <f t="shared" si="7"/>
        <v>2357.85</v>
      </c>
      <c r="E23" s="28">
        <f t="shared" si="7"/>
        <v>2357.85</v>
      </c>
      <c r="F23" s="28">
        <f t="shared" si="6"/>
        <v>9431.4</v>
      </c>
      <c r="G23" s="28">
        <f>0.2449*66000</f>
        <v>16163.4</v>
      </c>
      <c r="H23" s="28">
        <f>0.1749*66000</f>
        <v>11543.4</v>
      </c>
    </row>
    <row r="24" spans="1:8" ht="18.600000000000001" customHeight="1" x14ac:dyDescent="0.25">
      <c r="A24" s="27" t="s">
        <v>165</v>
      </c>
      <c r="B24" s="28">
        <f>0.05*35000</f>
        <v>1750</v>
      </c>
      <c r="C24" s="28">
        <f t="shared" ref="C24:E24" si="8">0.05*35000</f>
        <v>1750</v>
      </c>
      <c r="D24" s="28">
        <f t="shared" si="8"/>
        <v>1750</v>
      </c>
      <c r="E24" s="28">
        <f t="shared" si="8"/>
        <v>1750</v>
      </c>
      <c r="F24" s="28">
        <f t="shared" si="6"/>
        <v>7000</v>
      </c>
      <c r="G24" s="28">
        <f>0.32*35000</f>
        <v>11200</v>
      </c>
      <c r="H24" s="28">
        <f>0.192*35000</f>
        <v>6720</v>
      </c>
    </row>
    <row r="25" spans="1:8" ht="18.600000000000001" customHeight="1" x14ac:dyDescent="0.25">
      <c r="A25" s="27" t="s">
        <v>142</v>
      </c>
      <c r="B25" s="28">
        <v>3000</v>
      </c>
      <c r="C25" s="28">
        <v>3000</v>
      </c>
      <c r="D25" s="28">
        <v>3000</v>
      </c>
      <c r="E25" s="28">
        <v>3000</v>
      </c>
      <c r="F25" s="28">
        <f t="shared" si="6"/>
        <v>12000</v>
      </c>
      <c r="G25" s="28">
        <v>12000</v>
      </c>
      <c r="H25" s="28">
        <v>12000</v>
      </c>
    </row>
    <row r="26" spans="1:8" ht="18.600000000000001" customHeight="1" x14ac:dyDescent="0.25">
      <c r="A26" s="27" t="s">
        <v>141</v>
      </c>
      <c r="B26" s="28">
        <v>100</v>
      </c>
      <c r="C26" s="28">
        <v>100</v>
      </c>
      <c r="D26" s="28">
        <v>100</v>
      </c>
      <c r="E26" s="28">
        <v>100</v>
      </c>
      <c r="F26" s="28">
        <f t="shared" si="6"/>
        <v>400</v>
      </c>
      <c r="G26" s="28">
        <v>500</v>
      </c>
      <c r="H26" s="28">
        <v>550</v>
      </c>
    </row>
    <row r="27" spans="1:8" ht="18.600000000000001" customHeight="1" x14ac:dyDescent="0.25">
      <c r="A27" s="27" t="s">
        <v>140</v>
      </c>
      <c r="B27" s="28">
        <v>1890</v>
      </c>
      <c r="C27" s="28">
        <v>1890</v>
      </c>
      <c r="D27" s="28">
        <v>1890</v>
      </c>
      <c r="E27" s="28">
        <v>1890</v>
      </c>
      <c r="F27" s="28">
        <f t="shared" si="6"/>
        <v>7560</v>
      </c>
      <c r="G27" s="28">
        <v>7560</v>
      </c>
      <c r="H27" s="28">
        <v>7560</v>
      </c>
    </row>
    <row r="28" spans="1:8" ht="18.600000000000001" customHeight="1" x14ac:dyDescent="0.25">
      <c r="A28" s="27" t="s">
        <v>122</v>
      </c>
      <c r="B28" s="28">
        <v>125</v>
      </c>
      <c r="C28" s="28">
        <v>125</v>
      </c>
      <c r="D28" s="28">
        <v>125</v>
      </c>
      <c r="E28" s="28">
        <v>125</v>
      </c>
      <c r="F28" s="28">
        <f t="shared" si="6"/>
        <v>500</v>
      </c>
      <c r="G28" s="28">
        <v>500</v>
      </c>
      <c r="H28" s="28">
        <v>500</v>
      </c>
    </row>
    <row r="29" spans="1:8" ht="33" customHeight="1" x14ac:dyDescent="0.25">
      <c r="A29" s="27" t="s">
        <v>125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24000</v>
      </c>
      <c r="H29" s="28">
        <v>24000</v>
      </c>
    </row>
    <row r="30" spans="1:8" ht="18.600000000000001" customHeight="1" x14ac:dyDescent="0.25">
      <c r="A30" s="27" t="s">
        <v>36</v>
      </c>
      <c r="B30" s="28">
        <v>2000</v>
      </c>
      <c r="C30" s="28">
        <v>2000</v>
      </c>
      <c r="D30" s="28">
        <v>2000</v>
      </c>
      <c r="E30" s="28">
        <v>2000</v>
      </c>
      <c r="F30" s="28">
        <v>8000</v>
      </c>
      <c r="G30" s="28">
        <v>8000</v>
      </c>
      <c r="H30" s="28">
        <v>8000</v>
      </c>
    </row>
    <row r="31" spans="1:8" ht="18.600000000000001" customHeight="1" x14ac:dyDescent="0.25">
      <c r="A31" s="27" t="s">
        <v>139</v>
      </c>
      <c r="B31" s="28">
        <v>10800</v>
      </c>
      <c r="C31" s="28">
        <v>10800</v>
      </c>
      <c r="D31" s="28">
        <v>10800</v>
      </c>
      <c r="E31" s="28">
        <v>10800</v>
      </c>
      <c r="F31" s="28">
        <f>SUM(B31:E31)</f>
        <v>43200</v>
      </c>
      <c r="G31" s="28">
        <v>43200</v>
      </c>
      <c r="H31" s="28">
        <v>43200</v>
      </c>
    </row>
    <row r="32" spans="1:8" ht="33.75" x14ac:dyDescent="0.4">
      <c r="A32" s="25" t="s">
        <v>37</v>
      </c>
      <c r="B32" s="32">
        <f>SUM(B22:B31)</f>
        <v>24422.85</v>
      </c>
      <c r="C32" s="32">
        <f t="shared" ref="C32:H32" si="9">SUM(C22:C31)</f>
        <v>24422.85</v>
      </c>
      <c r="D32" s="32">
        <f t="shared" si="9"/>
        <v>24422.85</v>
      </c>
      <c r="E32" s="32">
        <f t="shared" si="9"/>
        <v>24422.85</v>
      </c>
      <c r="F32" s="32">
        <f t="shared" si="9"/>
        <v>97691.4</v>
      </c>
      <c r="G32" s="32">
        <f t="shared" si="9"/>
        <v>133123.4</v>
      </c>
      <c r="H32" s="32">
        <f t="shared" si="9"/>
        <v>125073.4</v>
      </c>
    </row>
    <row r="34" spans="1:9" ht="31.5" x14ac:dyDescent="0.25">
      <c r="A34" s="25" t="s">
        <v>38</v>
      </c>
      <c r="B34" s="34">
        <f>+B19-B32</f>
        <v>-17370.609999999997</v>
      </c>
      <c r="C34" s="34">
        <f t="shared" ref="C34:H34" si="10">+C19-C32</f>
        <v>-4440.25</v>
      </c>
      <c r="D34" s="34">
        <f t="shared" si="10"/>
        <v>4597.4500000000044</v>
      </c>
      <c r="E34" s="34">
        <f t="shared" si="10"/>
        <v>16675.950000000004</v>
      </c>
      <c r="F34" s="34">
        <f t="shared" si="10"/>
        <v>-537.45999999999185</v>
      </c>
      <c r="G34" s="34">
        <f t="shared" si="10"/>
        <v>33146.600000000006</v>
      </c>
      <c r="H34" s="34">
        <f t="shared" si="10"/>
        <v>64694.600000000006</v>
      </c>
    </row>
    <row r="35" spans="1:9" x14ac:dyDescent="0.25">
      <c r="A35" s="25"/>
      <c r="B35" s="26"/>
      <c r="C35" s="26"/>
      <c r="D35" s="26"/>
      <c r="E35" s="26"/>
      <c r="F35" s="26"/>
      <c r="G35" s="26"/>
      <c r="H35" s="26"/>
    </row>
    <row r="36" spans="1:9" x14ac:dyDescent="0.25">
      <c r="A36" s="25" t="s">
        <v>39</v>
      </c>
      <c r="B36" s="26"/>
      <c r="C36" s="26"/>
      <c r="D36" s="26"/>
      <c r="E36" s="26"/>
      <c r="F36" s="26"/>
      <c r="G36" s="26"/>
      <c r="H36" s="26"/>
    </row>
    <row r="37" spans="1:9" s="37" customFormat="1" ht="18.600000000000001" customHeight="1" x14ac:dyDescent="0.25">
      <c r="A37" s="36" t="s">
        <v>166</v>
      </c>
      <c r="B37" s="37">
        <v>517.46</v>
      </c>
      <c r="C37" s="37">
        <v>494.66</v>
      </c>
      <c r="D37" s="37">
        <v>472</v>
      </c>
      <c r="E37" s="37">
        <v>448.03</v>
      </c>
      <c r="F37" s="37">
        <v>1931.67</v>
      </c>
      <c r="G37" s="37">
        <v>1549.99</v>
      </c>
      <c r="H37" s="37">
        <v>1144.79</v>
      </c>
    </row>
    <row r="38" spans="1:9" ht="18" x14ac:dyDescent="0.4">
      <c r="A38" s="27" t="s">
        <v>167</v>
      </c>
      <c r="B38" s="29">
        <v>894</v>
      </c>
      <c r="C38" s="29">
        <v>878</v>
      </c>
      <c r="D38" s="29">
        <v>861</v>
      </c>
      <c r="E38" s="29">
        <v>844</v>
      </c>
      <c r="F38" s="29">
        <f>SUM(B38:E38)</f>
        <v>3477</v>
      </c>
      <c r="G38" s="29">
        <v>3199</v>
      </c>
      <c r="H38" s="29">
        <v>2903</v>
      </c>
      <c r="I38" s="4"/>
    </row>
    <row r="39" spans="1:9" ht="18" x14ac:dyDescent="0.4">
      <c r="A39" s="25" t="s">
        <v>40</v>
      </c>
      <c r="B39" s="32">
        <f>SUM(B37:B38)</f>
        <v>1411.46</v>
      </c>
      <c r="C39" s="32">
        <f t="shared" ref="C39:H39" si="11">SUM(C37:C38)</f>
        <v>1372.66</v>
      </c>
      <c r="D39" s="32">
        <f t="shared" si="11"/>
        <v>1333</v>
      </c>
      <c r="E39" s="32">
        <f t="shared" si="11"/>
        <v>1292.03</v>
      </c>
      <c r="F39" s="32">
        <f t="shared" si="11"/>
        <v>5408.67</v>
      </c>
      <c r="G39" s="32">
        <f t="shared" si="11"/>
        <v>4748.99</v>
      </c>
      <c r="H39" s="32">
        <f t="shared" si="11"/>
        <v>4047.79</v>
      </c>
    </row>
    <row r="40" spans="1:9" ht="31.5" x14ac:dyDescent="0.25">
      <c r="A40" s="25" t="s">
        <v>86</v>
      </c>
      <c r="B40" s="34">
        <f>B34-B39</f>
        <v>-18782.069999999996</v>
      </c>
      <c r="C40" s="34">
        <f t="shared" ref="C40:H40" si="12">C34-C39</f>
        <v>-5812.91</v>
      </c>
      <c r="D40" s="34">
        <f t="shared" si="12"/>
        <v>3264.4500000000044</v>
      </c>
      <c r="E40" s="34">
        <f t="shared" si="12"/>
        <v>15383.920000000004</v>
      </c>
      <c r="F40" s="34">
        <f t="shared" si="12"/>
        <v>-5946.1299999999919</v>
      </c>
      <c r="G40" s="34">
        <f t="shared" si="12"/>
        <v>28397.610000000008</v>
      </c>
      <c r="H40" s="34">
        <f t="shared" si="12"/>
        <v>60646.810000000005</v>
      </c>
    </row>
    <row r="41" spans="1:9" x14ac:dyDescent="0.25">
      <c r="A41" s="38" t="s">
        <v>126</v>
      </c>
      <c r="G41" s="39">
        <f>F44</f>
        <v>-5946.1299999999919</v>
      </c>
      <c r="H41" s="22">
        <v>0</v>
      </c>
    </row>
    <row r="42" spans="1:9" ht="18" x14ac:dyDescent="0.4">
      <c r="A42" s="27" t="s">
        <v>88</v>
      </c>
      <c r="B42" s="32">
        <v>0</v>
      </c>
      <c r="C42" s="32">
        <v>0</v>
      </c>
      <c r="D42" s="32">
        <v>0</v>
      </c>
      <c r="E42" s="32">
        <v>0</v>
      </c>
      <c r="F42" s="32">
        <v>0</v>
      </c>
      <c r="G42" s="32">
        <f>(G40+G41)*0.25</f>
        <v>5612.8700000000044</v>
      </c>
      <c r="H42" s="32">
        <f>(H40+H41)*0.25</f>
        <v>15161.702500000001</v>
      </c>
    </row>
    <row r="44" spans="1:9" ht="18" x14ac:dyDescent="0.4">
      <c r="A44" s="25" t="s">
        <v>41</v>
      </c>
      <c r="B44" s="40">
        <f>B40-B42</f>
        <v>-18782.069999999996</v>
      </c>
      <c r="C44" s="40">
        <f t="shared" ref="C44:H44" si="13">C40-C42</f>
        <v>-5812.91</v>
      </c>
      <c r="D44" s="40">
        <f t="shared" si="13"/>
        <v>3264.4500000000044</v>
      </c>
      <c r="E44" s="40">
        <f t="shared" si="13"/>
        <v>15383.920000000004</v>
      </c>
      <c r="F44" s="40">
        <f t="shared" si="13"/>
        <v>-5946.1299999999919</v>
      </c>
      <c r="G44" s="40">
        <f t="shared" si="13"/>
        <v>22784.740000000005</v>
      </c>
      <c r="H44" s="40">
        <f t="shared" si="13"/>
        <v>45485.107500000006</v>
      </c>
    </row>
    <row r="48" spans="1:9" x14ac:dyDescent="0.25">
      <c r="B48" s="39"/>
      <c r="C48" s="39"/>
      <c r="D48" s="39"/>
      <c r="E48" s="39"/>
      <c r="F48" s="39"/>
      <c r="G48" s="39"/>
      <c r="H48" s="39"/>
    </row>
  </sheetData>
  <sortState ref="A22:H30">
    <sortCondition ref="A22"/>
  </sortState>
  <customSheetViews>
    <customSheetView guid="{A1B8A557-B5EF-474A-A8B8-9C3DB972A1CA}" scale="115" fitToPage="1" hiddenRows="1">
      <selection activeCell="A40" sqref="A40"/>
      <pageMargins left="0.45" right="0.45" top="0.75" bottom="0.75" header="0.3" footer="0.3"/>
      <printOptions horizontalCentered="1"/>
      <pageSetup scale="72" orientation="portrait" horizontalDpi="4294967293" r:id="rId1"/>
    </customSheetView>
    <customSheetView guid="{47C07D63-8FB6-4847-88E7-2D4DC361C72D}" scale="70" fitToPage="1" hiddenRows="1">
      <selection sqref="A1:H1"/>
      <pageMargins left="0.45" right="0.45" top="0.75" bottom="0.75" header="0.3" footer="0.3"/>
      <printOptions horizontalCentered="1"/>
      <pageSetup scale="72" orientation="portrait" horizontalDpi="4294967293" r:id="rId2"/>
    </customSheetView>
  </customSheetViews>
  <mergeCells count="3">
    <mergeCell ref="A1:H1"/>
    <mergeCell ref="A2:H2"/>
    <mergeCell ref="A3:H3"/>
  </mergeCells>
  <printOptions horizontalCentered="1"/>
  <pageMargins left="0.45" right="0.45" top="0.75" bottom="0.75" header="0.3" footer="0.3"/>
  <pageSetup scale="72" orientation="portrait" horizontalDpi="4294967293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I18"/>
  <sheetViews>
    <sheetView zoomScale="115" zoomScaleNormal="115" workbookViewId="0">
      <selection activeCell="A18" sqref="A18"/>
    </sheetView>
  </sheetViews>
  <sheetFormatPr defaultColWidth="19.75" defaultRowHeight="15.75" x14ac:dyDescent="0.25"/>
  <cols>
    <col min="1" max="1" width="23.75" style="22" customWidth="1"/>
    <col min="2" max="9" width="14.75" style="22" customWidth="1"/>
    <col min="10" max="16384" width="19.75" style="22"/>
  </cols>
  <sheetData>
    <row r="1" spans="1:9" ht="18.75" x14ac:dyDescent="0.3">
      <c r="A1" s="83" t="s">
        <v>168</v>
      </c>
      <c r="B1" s="83"/>
      <c r="C1" s="83"/>
      <c r="D1" s="83"/>
      <c r="E1" s="83"/>
      <c r="F1" s="83"/>
      <c r="G1" s="83"/>
      <c r="H1" s="83"/>
      <c r="I1" s="83"/>
    </row>
    <row r="2" spans="1:9" ht="18.75" x14ac:dyDescent="0.3">
      <c r="A2" s="85" t="s">
        <v>42</v>
      </c>
      <c r="B2" s="85"/>
      <c r="C2" s="85"/>
      <c r="D2" s="85"/>
      <c r="E2" s="85"/>
      <c r="F2" s="85"/>
      <c r="G2" s="85"/>
      <c r="H2" s="85"/>
      <c r="I2" s="85"/>
    </row>
    <row r="3" spans="1:9" s="59" customFormat="1" ht="18.75" x14ac:dyDescent="0.3">
      <c r="A3" s="84" t="s">
        <v>26</v>
      </c>
      <c r="B3" s="84"/>
      <c r="C3" s="84"/>
      <c r="D3" s="84"/>
      <c r="E3" s="84"/>
      <c r="F3" s="84"/>
      <c r="G3" s="84"/>
      <c r="H3" s="84"/>
      <c r="I3" s="84"/>
    </row>
    <row r="4" spans="1:9" x14ac:dyDescent="0.25">
      <c r="A4" s="79"/>
      <c r="B4" s="79"/>
      <c r="C4" s="79"/>
      <c r="D4" s="79"/>
      <c r="E4" s="79"/>
      <c r="F4" s="79"/>
      <c r="G4" s="79"/>
      <c r="H4" s="79"/>
      <c r="I4" s="79"/>
    </row>
    <row r="5" spans="1:9" x14ac:dyDescent="0.25">
      <c r="A5" s="43"/>
      <c r="B5" s="43" t="s">
        <v>138</v>
      </c>
      <c r="C5" s="43" t="s">
        <v>27</v>
      </c>
      <c r="D5" s="43" t="s">
        <v>28</v>
      </c>
      <c r="E5" s="43" t="s">
        <v>29</v>
      </c>
      <c r="F5" s="43" t="s">
        <v>30</v>
      </c>
      <c r="G5" s="43" t="s">
        <v>20</v>
      </c>
      <c r="H5" s="43" t="s">
        <v>21</v>
      </c>
      <c r="I5" s="43" t="s">
        <v>22</v>
      </c>
    </row>
    <row r="7" spans="1:9" x14ac:dyDescent="0.25">
      <c r="A7" s="75" t="s">
        <v>43</v>
      </c>
      <c r="B7" s="35">
        <v>0</v>
      </c>
      <c r="C7" s="35">
        <v>36770</v>
      </c>
      <c r="D7" s="34">
        <f>C18</f>
        <v>19420</v>
      </c>
      <c r="E7" s="34">
        <f t="shared" ref="E7:I7" si="0">D18</f>
        <v>15039</v>
      </c>
      <c r="F7" s="34">
        <f t="shared" si="0"/>
        <v>19735</v>
      </c>
      <c r="G7" s="34">
        <f>C7</f>
        <v>36770</v>
      </c>
      <c r="H7" s="34">
        <f t="shared" si="0"/>
        <v>36551</v>
      </c>
      <c r="I7" s="34">
        <f t="shared" si="0"/>
        <v>75334</v>
      </c>
    </row>
    <row r="8" spans="1:9" x14ac:dyDescent="0.25">
      <c r="A8" s="75"/>
      <c r="B8" s="34"/>
      <c r="C8" s="34"/>
      <c r="D8" s="34"/>
      <c r="E8" s="34"/>
      <c r="F8" s="34"/>
      <c r="G8" s="34"/>
      <c r="H8" s="34"/>
      <c r="I8" s="34"/>
    </row>
    <row r="9" spans="1:9" ht="18" customHeight="1" x14ac:dyDescent="0.25">
      <c r="A9" s="75" t="s">
        <v>44</v>
      </c>
      <c r="B9" s="30">
        <f>SUM(B6:B8)</f>
        <v>0</v>
      </c>
      <c r="C9" s="30">
        <v>23629</v>
      </c>
      <c r="D9" s="30">
        <v>44923</v>
      </c>
      <c r="E9" s="30">
        <v>64044</v>
      </c>
      <c r="F9" s="30">
        <v>90467</v>
      </c>
      <c r="G9" s="30">
        <f>SUM(C9:F9)</f>
        <v>223063</v>
      </c>
      <c r="H9" s="30">
        <v>383325</v>
      </c>
      <c r="I9" s="30">
        <v>425675</v>
      </c>
    </row>
    <row r="10" spans="1:9" ht="31.5" x14ac:dyDescent="0.25">
      <c r="A10" s="75" t="s">
        <v>45</v>
      </c>
      <c r="B10" s="48">
        <v>7230</v>
      </c>
      <c r="C10" s="28">
        <v>36892</v>
      </c>
      <c r="D10" s="28">
        <v>45255</v>
      </c>
      <c r="E10" s="28">
        <v>55339</v>
      </c>
      <c r="F10" s="28">
        <v>69683</v>
      </c>
      <c r="G10" s="28">
        <f>SUM(C10:F10)</f>
        <v>207169</v>
      </c>
      <c r="H10" s="28">
        <v>328428</v>
      </c>
      <c r="I10" s="28">
        <v>357879</v>
      </c>
    </row>
    <row r="11" spans="1:9" x14ac:dyDescent="0.25">
      <c r="A11" s="75"/>
      <c r="B11" s="34"/>
      <c r="C11" s="34"/>
      <c r="D11" s="34"/>
      <c r="E11" s="34"/>
      <c r="F11" s="34"/>
      <c r="G11" s="34"/>
      <c r="H11" s="34"/>
      <c r="I11" s="34"/>
    </row>
    <row r="12" spans="1:9" ht="47.45" customHeight="1" x14ac:dyDescent="0.25">
      <c r="A12" s="75" t="s">
        <v>169</v>
      </c>
      <c r="B12" s="28">
        <v>50000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</row>
    <row r="13" spans="1:9" ht="50.45" customHeight="1" x14ac:dyDescent="0.25">
      <c r="A13" s="75" t="s">
        <v>170</v>
      </c>
      <c r="B13" s="28">
        <v>101000</v>
      </c>
      <c r="C13" s="28">
        <v>1411</v>
      </c>
      <c r="D13" s="28">
        <v>1373</v>
      </c>
      <c r="E13" s="28">
        <v>1333</v>
      </c>
      <c r="F13" s="28">
        <v>1292</v>
      </c>
      <c r="G13" s="28">
        <v>5409</v>
      </c>
      <c r="H13" s="28">
        <v>4749</v>
      </c>
      <c r="I13" s="28">
        <v>4048</v>
      </c>
    </row>
    <row r="14" spans="1:9" x14ac:dyDescent="0.25">
      <c r="A14" s="75"/>
      <c r="B14" s="28"/>
      <c r="C14" s="30"/>
      <c r="D14" s="30"/>
      <c r="E14" s="30"/>
      <c r="F14" s="30"/>
      <c r="G14" s="30"/>
      <c r="H14" s="30"/>
      <c r="I14" s="30"/>
    </row>
    <row r="15" spans="1:9" ht="31.5" x14ac:dyDescent="0.25">
      <c r="A15" s="75" t="s">
        <v>171</v>
      </c>
      <c r="B15" s="28">
        <v>95000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</row>
    <row r="16" spans="1:9" ht="31.5" x14ac:dyDescent="0.25">
      <c r="A16" s="75" t="s">
        <v>172</v>
      </c>
      <c r="B16" s="28">
        <v>0</v>
      </c>
      <c r="C16" s="28">
        <v>2676</v>
      </c>
      <c r="D16" s="28">
        <v>2676</v>
      </c>
      <c r="E16" s="28">
        <v>2676</v>
      </c>
      <c r="F16" s="28">
        <v>2676</v>
      </c>
      <c r="G16" s="28">
        <f>SUM(C16:F16)</f>
        <v>10704</v>
      </c>
      <c r="H16" s="28">
        <v>11365</v>
      </c>
      <c r="I16" s="28">
        <v>12065</v>
      </c>
    </row>
    <row r="17" spans="1:9" x14ac:dyDescent="0.25">
      <c r="A17" s="75"/>
      <c r="B17" s="34"/>
      <c r="C17" s="34"/>
      <c r="D17" s="34"/>
      <c r="E17" s="34"/>
      <c r="F17" s="34"/>
      <c r="G17" s="34"/>
      <c r="H17" s="34"/>
      <c r="I17" s="34"/>
    </row>
    <row r="18" spans="1:9" ht="48" customHeight="1" x14ac:dyDescent="0.25">
      <c r="A18" s="75" t="s">
        <v>173</v>
      </c>
      <c r="B18" s="80">
        <f>B7+B9-B10+B12-B13+B15-B16</f>
        <v>36770</v>
      </c>
      <c r="C18" s="34">
        <f>C7+C9-C10+C12-C13+C15-C16</f>
        <v>19420</v>
      </c>
      <c r="D18" s="34">
        <f t="shared" ref="D18:I18" si="1">D7+D9-D10+D12-D13+D15-D16</f>
        <v>15039</v>
      </c>
      <c r="E18" s="34">
        <f t="shared" si="1"/>
        <v>19735</v>
      </c>
      <c r="F18" s="34">
        <f t="shared" si="1"/>
        <v>36551</v>
      </c>
      <c r="G18" s="34">
        <f t="shared" si="1"/>
        <v>36551</v>
      </c>
      <c r="H18" s="34">
        <f t="shared" si="1"/>
        <v>75334</v>
      </c>
      <c r="I18" s="34">
        <f t="shared" si="1"/>
        <v>127017</v>
      </c>
    </row>
  </sheetData>
  <customSheetViews>
    <customSheetView guid="{A1B8A557-B5EF-474A-A8B8-9C3DB972A1CA}" scale="115" fitToPage="1">
      <selection activeCell="A18" sqref="A18"/>
      <pageMargins left="1" right="1" top="1" bottom="1" header="0.5" footer="0.5"/>
      <printOptions horizontalCentered="1"/>
      <pageSetup scale="54" orientation="portrait" horizontalDpi="4294967293" r:id="rId1"/>
    </customSheetView>
    <customSheetView guid="{47C07D63-8FB6-4847-88E7-2D4DC361C72D}" scale="80" fitToPage="1">
      <selection sqref="A1:I1"/>
      <pageMargins left="1" right="1" top="1" bottom="1" header="0.5" footer="0.5"/>
      <printOptions horizontalCentered="1"/>
      <pageSetup scale="54" orientation="portrait" horizontalDpi="4294967293" r:id="rId2"/>
    </customSheetView>
  </customSheetViews>
  <mergeCells count="3">
    <mergeCell ref="A2:I2"/>
    <mergeCell ref="A1:I1"/>
    <mergeCell ref="A3:I3"/>
  </mergeCells>
  <printOptions horizontalCentered="1"/>
  <pageMargins left="1" right="1" top="1" bottom="1" header="0.5" footer="0.5"/>
  <pageSetup scale="54" orientation="portrait" horizontalDpi="4294967293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I46"/>
  <sheetViews>
    <sheetView topLeftCell="A28" zoomScaleNormal="100" workbookViewId="0">
      <selection activeCell="A32" sqref="A32"/>
    </sheetView>
  </sheetViews>
  <sheetFormatPr defaultColWidth="8.75" defaultRowHeight="15.75" x14ac:dyDescent="0.25"/>
  <cols>
    <col min="1" max="1" width="28.875" style="22" customWidth="1"/>
    <col min="2" max="2" width="18.375" style="22" customWidth="1"/>
    <col min="3" max="9" width="14.625" style="22" customWidth="1"/>
    <col min="10" max="16384" width="8.75" style="22"/>
  </cols>
  <sheetData>
    <row r="1" spans="1:9" ht="18.75" x14ac:dyDescent="0.3">
      <c r="A1" s="83" t="s">
        <v>174</v>
      </c>
      <c r="B1" s="83"/>
      <c r="C1" s="83"/>
      <c r="D1" s="83"/>
      <c r="E1" s="83"/>
      <c r="F1" s="83"/>
      <c r="G1" s="83"/>
      <c r="H1" s="83"/>
      <c r="I1" s="83"/>
    </row>
    <row r="2" spans="1:9" ht="18.75" x14ac:dyDescent="0.3">
      <c r="A2" s="83" t="s">
        <v>46</v>
      </c>
      <c r="B2" s="83"/>
      <c r="C2" s="83"/>
      <c r="D2" s="83"/>
      <c r="E2" s="83"/>
      <c r="F2" s="83"/>
      <c r="G2" s="83"/>
      <c r="H2" s="83"/>
      <c r="I2" s="83"/>
    </row>
    <row r="3" spans="1:9" ht="18.75" x14ac:dyDescent="0.3">
      <c r="A3" s="84" t="s">
        <v>47</v>
      </c>
      <c r="B3" s="84"/>
      <c r="C3" s="84"/>
      <c r="D3" s="84"/>
      <c r="E3" s="84"/>
      <c r="F3" s="84"/>
      <c r="G3" s="84"/>
      <c r="H3" s="84"/>
      <c r="I3" s="84"/>
    </row>
    <row r="4" spans="1:9" x14ac:dyDescent="0.25">
      <c r="A4" s="70"/>
      <c r="B4" s="70"/>
      <c r="C4" s="41"/>
      <c r="D4" s="41"/>
      <c r="E4" s="41"/>
      <c r="F4" s="41"/>
      <c r="G4" s="41"/>
      <c r="H4" s="41"/>
      <c r="I4" s="41"/>
    </row>
    <row r="5" spans="1:9" x14ac:dyDescent="0.25">
      <c r="A5" s="43"/>
      <c r="B5" s="43" t="s">
        <v>123</v>
      </c>
      <c r="C5" s="43" t="s">
        <v>27</v>
      </c>
      <c r="D5" s="43" t="s">
        <v>28</v>
      </c>
      <c r="E5" s="43" t="s">
        <v>29</v>
      </c>
      <c r="F5" s="43" t="s">
        <v>30</v>
      </c>
      <c r="G5" s="43" t="s">
        <v>20</v>
      </c>
      <c r="H5" s="43" t="s">
        <v>21</v>
      </c>
      <c r="I5" s="43" t="s">
        <v>22</v>
      </c>
    </row>
    <row r="6" spans="1:9" x14ac:dyDescent="0.25">
      <c r="A6" s="70" t="s">
        <v>48</v>
      </c>
      <c r="B6" s="70"/>
      <c r="C6" s="26"/>
      <c r="D6" s="26"/>
      <c r="E6" s="26"/>
      <c r="F6" s="26"/>
      <c r="G6" s="26"/>
      <c r="H6" s="26"/>
      <c r="I6" s="26"/>
    </row>
    <row r="7" spans="1:9" x14ac:dyDescent="0.25">
      <c r="A7" s="70" t="s">
        <v>49</v>
      </c>
      <c r="B7" s="70"/>
      <c r="C7" s="26"/>
      <c r="D7" s="26"/>
      <c r="E7" s="26"/>
      <c r="F7" s="26"/>
      <c r="G7" s="26"/>
      <c r="H7" s="26"/>
      <c r="I7" s="26"/>
    </row>
    <row r="8" spans="1:9" x14ac:dyDescent="0.25">
      <c r="A8" s="71" t="s">
        <v>50</v>
      </c>
      <c r="B8" s="28">
        <v>36770</v>
      </c>
      <c r="C8" s="72">
        <v>19420</v>
      </c>
      <c r="D8" s="72">
        <v>15039</v>
      </c>
      <c r="E8" s="72">
        <v>19735</v>
      </c>
      <c r="F8" s="72">
        <v>36551</v>
      </c>
      <c r="G8" s="72">
        <v>36551</v>
      </c>
      <c r="H8" s="28">
        <v>75334</v>
      </c>
      <c r="I8" s="28">
        <v>127017</v>
      </c>
    </row>
    <row r="9" spans="1:9" x14ac:dyDescent="0.25">
      <c r="A9" s="71" t="s">
        <v>51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f t="shared" ref="G9:G11" si="0">F9</f>
        <v>0</v>
      </c>
      <c r="H9" s="28">
        <v>0</v>
      </c>
      <c r="I9" s="28">
        <v>0</v>
      </c>
    </row>
    <row r="10" spans="1:9" x14ac:dyDescent="0.25">
      <c r="A10" s="71" t="s">
        <v>52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f t="shared" si="0"/>
        <v>0</v>
      </c>
      <c r="H10" s="28">
        <v>0</v>
      </c>
      <c r="I10" s="28">
        <v>0</v>
      </c>
    </row>
    <row r="11" spans="1:9" x14ac:dyDescent="0.25">
      <c r="A11" s="71" t="s">
        <v>53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f t="shared" si="0"/>
        <v>0</v>
      </c>
      <c r="H11" s="28">
        <v>0</v>
      </c>
      <c r="I11" s="28">
        <v>0</v>
      </c>
    </row>
    <row r="12" spans="1:9" ht="18" x14ac:dyDescent="0.4">
      <c r="A12" s="71" t="s">
        <v>137</v>
      </c>
      <c r="B12" s="29">
        <v>7230</v>
      </c>
      <c r="C12" s="29">
        <v>7230</v>
      </c>
      <c r="D12" s="29">
        <v>7230</v>
      </c>
      <c r="E12" s="29">
        <v>7230</v>
      </c>
      <c r="F12" s="29">
        <v>7230</v>
      </c>
      <c r="G12" s="29">
        <v>7230</v>
      </c>
      <c r="H12" s="29">
        <v>7230</v>
      </c>
      <c r="I12" s="29">
        <v>7230</v>
      </c>
    </row>
    <row r="13" spans="1:9" x14ac:dyDescent="0.25">
      <c r="A13" s="70" t="s">
        <v>54</v>
      </c>
      <c r="B13" s="28">
        <f>SUM(B8:B12)</f>
        <v>44000</v>
      </c>
      <c r="C13" s="28">
        <f>SUM(C8:C12)</f>
        <v>26650</v>
      </c>
      <c r="D13" s="28">
        <f t="shared" ref="D13:I13" si="1">SUM(D8:D12)</f>
        <v>22269</v>
      </c>
      <c r="E13" s="28">
        <f t="shared" si="1"/>
        <v>26965</v>
      </c>
      <c r="F13" s="28">
        <f t="shared" si="1"/>
        <v>43781</v>
      </c>
      <c r="G13" s="28">
        <f t="shared" si="1"/>
        <v>43781</v>
      </c>
      <c r="H13" s="28">
        <f t="shared" si="1"/>
        <v>82564</v>
      </c>
      <c r="I13" s="28">
        <f t="shared" si="1"/>
        <v>134247</v>
      </c>
    </row>
    <row r="14" spans="1:9" x14ac:dyDescent="0.25">
      <c r="A14" s="26"/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70" t="s">
        <v>55</v>
      </c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71" t="s">
        <v>176</v>
      </c>
      <c r="B16" s="28">
        <v>66000</v>
      </c>
      <c r="C16" s="72">
        <v>63642</v>
      </c>
      <c r="D16" s="72">
        <v>61284</v>
      </c>
      <c r="E16" s="72">
        <v>58926</v>
      </c>
      <c r="F16" s="72">
        <v>56568</v>
      </c>
      <c r="G16" s="28">
        <f>F16</f>
        <v>56568</v>
      </c>
      <c r="H16" s="28">
        <v>40405</v>
      </c>
      <c r="I16" s="28">
        <v>28862</v>
      </c>
    </row>
    <row r="17" spans="1:9" ht="18" x14ac:dyDescent="0.4">
      <c r="A17" s="71" t="s">
        <v>128</v>
      </c>
      <c r="B17" s="29">
        <v>35000</v>
      </c>
      <c r="C17" s="29">
        <v>33250</v>
      </c>
      <c r="D17" s="29">
        <v>31500</v>
      </c>
      <c r="E17" s="29">
        <v>29750</v>
      </c>
      <c r="F17" s="29">
        <v>28000</v>
      </c>
      <c r="G17" s="29">
        <f t="shared" ref="G17" si="2">F17</f>
        <v>28000</v>
      </c>
      <c r="H17" s="29">
        <v>16800</v>
      </c>
      <c r="I17" s="29">
        <v>10080</v>
      </c>
    </row>
    <row r="18" spans="1:9" x14ac:dyDescent="0.25">
      <c r="A18" s="71" t="s">
        <v>56</v>
      </c>
      <c r="B18" s="73">
        <f t="shared" ref="B18:I18" si="3">SUM(B16:B17)</f>
        <v>101000</v>
      </c>
      <c r="C18" s="73">
        <f t="shared" si="3"/>
        <v>96892</v>
      </c>
      <c r="D18" s="73">
        <f t="shared" si="3"/>
        <v>92784</v>
      </c>
      <c r="E18" s="73">
        <f t="shared" si="3"/>
        <v>88676</v>
      </c>
      <c r="F18" s="73">
        <f t="shared" si="3"/>
        <v>84568</v>
      </c>
      <c r="G18" s="73">
        <f t="shared" si="3"/>
        <v>84568</v>
      </c>
      <c r="H18" s="73">
        <f t="shared" si="3"/>
        <v>57205</v>
      </c>
      <c r="I18" s="73">
        <f t="shared" si="3"/>
        <v>38942</v>
      </c>
    </row>
    <row r="19" spans="1:9" ht="18" x14ac:dyDescent="0.4">
      <c r="A19" s="70" t="s">
        <v>57</v>
      </c>
      <c r="B19" s="40">
        <f t="shared" ref="B19:I19" si="4">B13+B18</f>
        <v>145000</v>
      </c>
      <c r="C19" s="40">
        <f t="shared" si="4"/>
        <v>123542</v>
      </c>
      <c r="D19" s="40">
        <f t="shared" si="4"/>
        <v>115053</v>
      </c>
      <c r="E19" s="40">
        <f t="shared" si="4"/>
        <v>115641</v>
      </c>
      <c r="F19" s="40">
        <f t="shared" si="4"/>
        <v>128349</v>
      </c>
      <c r="G19" s="40">
        <f t="shared" si="4"/>
        <v>128349</v>
      </c>
      <c r="H19" s="40">
        <f t="shared" si="4"/>
        <v>139769</v>
      </c>
      <c r="I19" s="40">
        <f t="shared" si="4"/>
        <v>173189</v>
      </c>
    </row>
    <row r="20" spans="1:9" x14ac:dyDescent="0.25">
      <c r="A20" s="26"/>
      <c r="B20" s="34"/>
      <c r="C20" s="34"/>
      <c r="D20" s="34"/>
      <c r="E20" s="34"/>
      <c r="F20" s="34"/>
      <c r="G20" s="34"/>
      <c r="H20" s="34"/>
      <c r="I20" s="34"/>
    </row>
    <row r="21" spans="1:9" x14ac:dyDescent="0.25">
      <c r="A21" s="70" t="s">
        <v>58</v>
      </c>
      <c r="B21" s="34"/>
      <c r="C21" s="34"/>
      <c r="D21" s="34"/>
      <c r="E21" s="34"/>
      <c r="F21" s="34"/>
      <c r="G21" s="34"/>
      <c r="H21" s="34"/>
      <c r="I21" s="34"/>
    </row>
    <row r="22" spans="1:9" x14ac:dyDescent="0.25">
      <c r="A22" s="70" t="s">
        <v>59</v>
      </c>
      <c r="B22" s="34"/>
      <c r="C22" s="34"/>
      <c r="D22" s="34"/>
      <c r="E22" s="34"/>
      <c r="F22" s="34"/>
      <c r="G22" s="34"/>
      <c r="H22" s="34"/>
      <c r="I22" s="34"/>
    </row>
    <row r="23" spans="1:9" x14ac:dyDescent="0.25">
      <c r="A23" s="74" t="s">
        <v>175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</row>
    <row r="24" spans="1:9" x14ac:dyDescent="0.25">
      <c r="A24" s="71" t="s">
        <v>60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</row>
    <row r="25" spans="1:9" x14ac:dyDescent="0.25">
      <c r="A25" s="74" t="s">
        <v>61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f t="shared" ref="G25" si="5">F25</f>
        <v>0</v>
      </c>
      <c r="H25" s="28">
        <v>0</v>
      </c>
      <c r="I25" s="28">
        <v>0</v>
      </c>
    </row>
    <row r="26" spans="1:9" ht="17.25" customHeight="1" x14ac:dyDescent="0.4">
      <c r="A26" s="75" t="s">
        <v>62</v>
      </c>
      <c r="B26" s="29">
        <f>95000-B30-B31-B32</f>
        <v>10704</v>
      </c>
      <c r="C26" s="29">
        <f>B26-2676</f>
        <v>8028</v>
      </c>
      <c r="D26" s="29">
        <f t="shared" ref="D26:F26" si="6">C26-2676</f>
        <v>5352</v>
      </c>
      <c r="E26" s="29">
        <f t="shared" si="6"/>
        <v>2676</v>
      </c>
      <c r="F26" s="29">
        <f t="shared" si="6"/>
        <v>0</v>
      </c>
      <c r="G26" s="29">
        <f>B33-G30-G31-G32</f>
        <v>11365</v>
      </c>
      <c r="H26" s="29">
        <f>G33-H30-H31-H32</f>
        <v>12065</v>
      </c>
      <c r="I26" s="29">
        <f>H33-I30-I31-I32</f>
        <v>12809</v>
      </c>
    </row>
    <row r="27" spans="1:9" x14ac:dyDescent="0.25">
      <c r="A27" s="70" t="s">
        <v>63</v>
      </c>
      <c r="B27" s="34">
        <f>SUM(B23:B26)</f>
        <v>10704</v>
      </c>
      <c r="C27" s="34">
        <f>SUM(C23:C26)</f>
        <v>8028</v>
      </c>
      <c r="D27" s="34">
        <f t="shared" ref="D27:I27" si="7">SUM(D23:D26)</f>
        <v>5352</v>
      </c>
      <c r="E27" s="34">
        <f t="shared" si="7"/>
        <v>2676</v>
      </c>
      <c r="F27" s="34">
        <f t="shared" si="7"/>
        <v>0</v>
      </c>
      <c r="G27" s="34">
        <f t="shared" si="7"/>
        <v>11365</v>
      </c>
      <c r="H27" s="34">
        <f t="shared" si="7"/>
        <v>12065</v>
      </c>
      <c r="I27" s="34">
        <f t="shared" si="7"/>
        <v>12809</v>
      </c>
    </row>
    <row r="28" spans="1:9" x14ac:dyDescent="0.25">
      <c r="A28" s="26"/>
      <c r="B28" s="34"/>
      <c r="C28" s="34"/>
      <c r="D28" s="34"/>
      <c r="E28" s="34"/>
      <c r="F28" s="34"/>
      <c r="G28" s="30"/>
      <c r="H28" s="34"/>
      <c r="I28" s="34"/>
    </row>
    <row r="29" spans="1:9" ht="33" customHeight="1" x14ac:dyDescent="0.4">
      <c r="A29" s="76" t="s">
        <v>177</v>
      </c>
      <c r="B29" s="29"/>
      <c r="C29" s="29"/>
      <c r="D29" s="29"/>
      <c r="E29" s="29"/>
      <c r="F29" s="29"/>
      <c r="G29" s="28" t="s">
        <v>64</v>
      </c>
      <c r="H29" s="29"/>
      <c r="I29" s="29"/>
    </row>
    <row r="30" spans="1:9" x14ac:dyDescent="0.25">
      <c r="A30" s="75" t="s">
        <v>124</v>
      </c>
      <c r="B30" s="28">
        <v>28812</v>
      </c>
      <c r="C30" s="28">
        <v>28812</v>
      </c>
      <c r="D30" s="28">
        <v>28812</v>
      </c>
      <c r="E30" s="28">
        <v>28812</v>
      </c>
      <c r="F30" s="28">
        <v>28812</v>
      </c>
      <c r="G30" s="28">
        <v>22242</v>
      </c>
      <c r="H30" s="28">
        <v>15267</v>
      </c>
      <c r="I30" s="28">
        <v>7862</v>
      </c>
    </row>
    <row r="31" spans="1:9" x14ac:dyDescent="0.25">
      <c r="A31" s="75" t="s">
        <v>178</v>
      </c>
      <c r="B31" s="28">
        <v>46236</v>
      </c>
      <c r="C31" s="28">
        <v>46236</v>
      </c>
      <c r="D31" s="28">
        <v>46236</v>
      </c>
      <c r="E31" s="28">
        <v>46236</v>
      </c>
      <c r="F31" s="28">
        <v>46236</v>
      </c>
      <c r="G31" s="28">
        <v>42241</v>
      </c>
      <c r="H31" s="28">
        <v>37999</v>
      </c>
      <c r="I31" s="28">
        <v>33495</v>
      </c>
    </row>
    <row r="32" spans="1:9" ht="17.25" customHeight="1" x14ac:dyDescent="0.4">
      <c r="A32" s="75" t="s">
        <v>179</v>
      </c>
      <c r="B32" s="29">
        <v>9248</v>
      </c>
      <c r="C32" s="29">
        <v>9248</v>
      </c>
      <c r="D32" s="29">
        <v>9248</v>
      </c>
      <c r="E32" s="29">
        <v>9248</v>
      </c>
      <c r="F32" s="29">
        <v>9248</v>
      </c>
      <c r="G32" s="29">
        <v>8448</v>
      </c>
      <c r="H32" s="29">
        <v>7600</v>
      </c>
      <c r="I32" s="29">
        <v>6700</v>
      </c>
    </row>
    <row r="33" spans="1:9" ht="20.25" customHeight="1" x14ac:dyDescent="0.4">
      <c r="A33" s="76" t="s">
        <v>65</v>
      </c>
      <c r="B33" s="29">
        <f>SUM(B30:B32)</f>
        <v>84296</v>
      </c>
      <c r="C33" s="29">
        <f>SUM(C30:C32)</f>
        <v>84296</v>
      </c>
      <c r="D33" s="29">
        <f t="shared" ref="D33:I33" si="8">SUM(D30:D32)</f>
        <v>84296</v>
      </c>
      <c r="E33" s="29">
        <f t="shared" si="8"/>
        <v>84296</v>
      </c>
      <c r="F33" s="29">
        <f t="shared" si="8"/>
        <v>84296</v>
      </c>
      <c r="G33" s="29">
        <f t="shared" si="8"/>
        <v>72931</v>
      </c>
      <c r="H33" s="29">
        <f t="shared" si="8"/>
        <v>60866</v>
      </c>
      <c r="I33" s="29">
        <f t="shared" si="8"/>
        <v>48057</v>
      </c>
    </row>
    <row r="34" spans="1:9" x14ac:dyDescent="0.25">
      <c r="A34" s="26"/>
      <c r="B34" s="34"/>
      <c r="C34" s="34"/>
      <c r="D34" s="34"/>
      <c r="E34" s="34"/>
      <c r="F34" s="34"/>
      <c r="G34" s="34"/>
      <c r="H34" s="34"/>
      <c r="I34" s="34"/>
    </row>
    <row r="35" spans="1:9" x14ac:dyDescent="0.25">
      <c r="A35" s="70" t="s">
        <v>66</v>
      </c>
      <c r="B35" s="34">
        <f>+B27+B33</f>
        <v>95000</v>
      </c>
      <c r="C35" s="34">
        <f t="shared" ref="C35:I35" si="9">+C27+C33</f>
        <v>92324</v>
      </c>
      <c r="D35" s="34">
        <f t="shared" si="9"/>
        <v>89648</v>
      </c>
      <c r="E35" s="34">
        <f t="shared" si="9"/>
        <v>86972</v>
      </c>
      <c r="F35" s="34">
        <f t="shared" si="9"/>
        <v>84296</v>
      </c>
      <c r="G35" s="34">
        <f t="shared" si="9"/>
        <v>84296</v>
      </c>
      <c r="H35" s="34">
        <f t="shared" si="9"/>
        <v>72931</v>
      </c>
      <c r="I35" s="34">
        <f t="shared" si="9"/>
        <v>60866</v>
      </c>
    </row>
    <row r="36" spans="1:9" x14ac:dyDescent="0.25">
      <c r="A36" s="26"/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70" t="s">
        <v>67</v>
      </c>
      <c r="B37" s="34"/>
      <c r="C37" s="34"/>
      <c r="D37" s="34"/>
      <c r="E37" s="34"/>
      <c r="F37" s="34"/>
      <c r="G37" s="34"/>
      <c r="H37" s="34"/>
      <c r="I37" s="34"/>
    </row>
    <row r="38" spans="1:9" x14ac:dyDescent="0.25">
      <c r="A38" s="71" t="s">
        <v>68</v>
      </c>
      <c r="B38" s="28">
        <v>50000</v>
      </c>
      <c r="C38" s="28">
        <v>50000</v>
      </c>
      <c r="D38" s="28">
        <v>50000</v>
      </c>
      <c r="E38" s="28">
        <v>50000</v>
      </c>
      <c r="F38" s="28">
        <v>50000</v>
      </c>
      <c r="G38" s="28">
        <v>50000</v>
      </c>
      <c r="H38" s="28">
        <v>50000</v>
      </c>
      <c r="I38" s="28">
        <v>50000</v>
      </c>
    </row>
    <row r="39" spans="1:9" ht="18" x14ac:dyDescent="0.4">
      <c r="A39" s="71" t="s">
        <v>69</v>
      </c>
      <c r="B39" s="50">
        <v>0</v>
      </c>
      <c r="C39" s="50">
        <v>-18782</v>
      </c>
      <c r="D39" s="50">
        <v>-24595</v>
      </c>
      <c r="E39" s="50">
        <v>-21331</v>
      </c>
      <c r="F39" s="50">
        <v>-5947</v>
      </c>
      <c r="G39" s="50">
        <f>F39</f>
        <v>-5947</v>
      </c>
      <c r="H39" s="50">
        <v>16838</v>
      </c>
      <c r="I39" s="50">
        <v>62323</v>
      </c>
    </row>
    <row r="40" spans="1:9" ht="18" x14ac:dyDescent="0.4">
      <c r="A40" s="70" t="s">
        <v>70</v>
      </c>
      <c r="B40" s="77">
        <f>SUM(B38:B39)</f>
        <v>50000</v>
      </c>
      <c r="C40" s="77">
        <f>SUM(C38:C39)</f>
        <v>31218</v>
      </c>
      <c r="D40" s="77">
        <f t="shared" ref="D40:I40" si="10">SUM(D38:D39)</f>
        <v>25405</v>
      </c>
      <c r="E40" s="77">
        <f t="shared" si="10"/>
        <v>28669</v>
      </c>
      <c r="F40" s="77">
        <f t="shared" si="10"/>
        <v>44053</v>
      </c>
      <c r="G40" s="77">
        <f t="shared" si="10"/>
        <v>44053</v>
      </c>
      <c r="H40" s="77">
        <f t="shared" si="10"/>
        <v>66838</v>
      </c>
      <c r="I40" s="77">
        <f t="shared" si="10"/>
        <v>112323</v>
      </c>
    </row>
    <row r="41" spans="1:9" x14ac:dyDescent="0.25">
      <c r="A41" s="26"/>
      <c r="B41" s="34"/>
      <c r="C41" s="34"/>
      <c r="D41" s="34"/>
      <c r="E41" s="34"/>
      <c r="F41" s="34"/>
      <c r="G41" s="34"/>
      <c r="H41" s="34"/>
      <c r="I41" s="34"/>
    </row>
    <row r="42" spans="1:9" ht="18" x14ac:dyDescent="0.4">
      <c r="A42" s="70" t="s">
        <v>133</v>
      </c>
      <c r="B42" s="40">
        <f>B35+B40</f>
        <v>145000</v>
      </c>
      <c r="C42" s="40">
        <f>C35+C40</f>
        <v>123542</v>
      </c>
      <c r="D42" s="40">
        <f t="shared" ref="D42:I42" si="11">D35+D40</f>
        <v>115053</v>
      </c>
      <c r="E42" s="40">
        <f t="shared" si="11"/>
        <v>115641</v>
      </c>
      <c r="F42" s="40">
        <f t="shared" si="11"/>
        <v>128349</v>
      </c>
      <c r="G42" s="40">
        <f t="shared" si="11"/>
        <v>128349</v>
      </c>
      <c r="H42" s="40">
        <f t="shared" si="11"/>
        <v>139769</v>
      </c>
      <c r="I42" s="40">
        <f t="shared" si="11"/>
        <v>173189</v>
      </c>
    </row>
    <row r="44" spans="1:9" x14ac:dyDescent="0.25">
      <c r="C44" s="78"/>
      <c r="D44" s="39"/>
      <c r="E44" s="39"/>
      <c r="F44" s="39"/>
      <c r="G44" s="39"/>
      <c r="H44" s="39"/>
      <c r="I44" s="39"/>
    </row>
    <row r="46" spans="1:9" x14ac:dyDescent="0.25">
      <c r="C46" s="39"/>
    </row>
  </sheetData>
  <customSheetViews>
    <customSheetView guid="{A1B8A557-B5EF-474A-A8B8-9C3DB972A1CA}" fitToPage="1" topLeftCell="A28">
      <selection activeCell="A32" sqref="A32"/>
      <pageMargins left="0.45" right="0.45" top="0.75" bottom="0.75" header="0.3" footer="0.3"/>
      <printOptions horizontalCentered="1"/>
      <pageSetup scale="60" orientation="portrait" horizontalDpi="4294967293" r:id="rId1"/>
    </customSheetView>
    <customSheetView guid="{47C07D63-8FB6-4847-88E7-2D4DC361C72D}" scale="69" fitToPage="1">
      <selection sqref="A1:I1"/>
      <pageMargins left="0.45" right="0.45" top="0.75" bottom="0.75" header="0.3" footer="0.3"/>
      <printOptions horizontalCentered="1"/>
      <pageSetup scale="60" orientation="portrait" horizontalDpi="4294967293" r:id="rId2"/>
    </customSheetView>
  </customSheetViews>
  <mergeCells count="3">
    <mergeCell ref="A1:I1"/>
    <mergeCell ref="A2:I2"/>
    <mergeCell ref="A3:I3"/>
  </mergeCells>
  <printOptions horizontalCentered="1"/>
  <pageMargins left="0.45" right="0.45" top="0.75" bottom="0.75" header="0.3" footer="0.3"/>
  <pageSetup scale="60" orientation="portrait" horizontalDpi="4294967293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20"/>
  <sheetViews>
    <sheetView zoomScaleNormal="100" workbookViewId="0">
      <selection sqref="A1:E1"/>
    </sheetView>
  </sheetViews>
  <sheetFormatPr defaultColWidth="8.75" defaultRowHeight="15.75" x14ac:dyDescent="0.25"/>
  <cols>
    <col min="1" max="1" width="31.625" style="22" customWidth="1"/>
    <col min="2" max="5" width="14.625" style="22" customWidth="1"/>
    <col min="6" max="11" width="9" customWidth="1"/>
    <col min="12" max="16384" width="8.75" style="22"/>
  </cols>
  <sheetData>
    <row r="1" spans="1:11" ht="18.75" x14ac:dyDescent="0.3">
      <c r="A1" s="90" t="s">
        <v>180</v>
      </c>
      <c r="B1" s="90"/>
      <c r="C1" s="90"/>
      <c r="D1" s="90"/>
      <c r="E1" s="90"/>
    </row>
    <row r="2" spans="1:11" ht="18.75" x14ac:dyDescent="0.3">
      <c r="A2" s="90" t="s">
        <v>90</v>
      </c>
      <c r="B2" s="90"/>
      <c r="C2" s="90"/>
      <c r="D2" s="90"/>
      <c r="E2" s="90"/>
    </row>
    <row r="3" spans="1:11" x14ac:dyDescent="0.25">
      <c r="A3" s="57"/>
      <c r="B3" s="57"/>
      <c r="C3" s="57"/>
      <c r="D3" s="57"/>
      <c r="E3" s="57"/>
    </row>
    <row r="4" spans="1:11" x14ac:dyDescent="0.25">
      <c r="A4" s="57"/>
      <c r="B4" s="58" t="s">
        <v>20</v>
      </c>
      <c r="C4" s="58" t="s">
        <v>21</v>
      </c>
      <c r="D4" s="58" t="s">
        <v>22</v>
      </c>
      <c r="E4" s="58" t="s">
        <v>134</v>
      </c>
    </row>
    <row r="5" spans="1:11" s="59" customFormat="1" x14ac:dyDescent="0.25">
      <c r="A5" s="89" t="s">
        <v>71</v>
      </c>
      <c r="B5" s="89"/>
      <c r="C5" s="89"/>
      <c r="D5" s="89"/>
      <c r="E5" s="89"/>
      <c r="F5"/>
      <c r="G5"/>
      <c r="H5"/>
      <c r="I5"/>
      <c r="J5"/>
      <c r="K5"/>
    </row>
    <row r="6" spans="1:11" s="59" customFormat="1" x14ac:dyDescent="0.25">
      <c r="A6" s="60" t="s">
        <v>72</v>
      </c>
      <c r="B6" s="61">
        <f>43781/11365</f>
        <v>3.8522657281126267</v>
      </c>
      <c r="C6" s="61">
        <f>82564/12065</f>
        <v>6.843265644426026</v>
      </c>
      <c r="D6" s="61">
        <f>134247/12809</f>
        <v>10.480677648528378</v>
      </c>
      <c r="E6" s="61">
        <v>1.55</v>
      </c>
      <c r="F6"/>
      <c r="G6"/>
      <c r="H6"/>
      <c r="I6"/>
      <c r="J6"/>
      <c r="K6"/>
    </row>
    <row r="7" spans="1:11" s="62" customFormat="1" x14ac:dyDescent="0.25">
      <c r="A7" s="60" t="s">
        <v>73</v>
      </c>
      <c r="B7" s="61">
        <f>(43781-7230)/11365</f>
        <v>3.2161020677518697</v>
      </c>
      <c r="C7" s="61">
        <f>(82564-7230)/12065</f>
        <v>6.2440116038126812</v>
      </c>
      <c r="D7" s="61">
        <f>(134247-7230)/12809</f>
        <v>9.916230775236162</v>
      </c>
      <c r="E7" s="61">
        <v>0.95</v>
      </c>
      <c r="F7"/>
      <c r="G7"/>
      <c r="H7"/>
      <c r="I7"/>
      <c r="J7"/>
      <c r="K7"/>
    </row>
    <row r="8" spans="1:11" s="62" customFormat="1" x14ac:dyDescent="0.25">
      <c r="A8" s="89" t="s">
        <v>74</v>
      </c>
      <c r="B8" s="89"/>
      <c r="C8" s="89"/>
      <c r="D8" s="89"/>
      <c r="E8" s="89"/>
      <c r="F8"/>
      <c r="G8"/>
      <c r="H8"/>
      <c r="I8"/>
      <c r="J8"/>
      <c r="K8"/>
    </row>
    <row r="9" spans="1:11" s="62" customFormat="1" x14ac:dyDescent="0.25">
      <c r="A9" s="9" t="s">
        <v>75</v>
      </c>
      <c r="B9" s="63">
        <f>84296/128349</f>
        <v>0.65677177071889925</v>
      </c>
      <c r="C9" s="63">
        <f>72931/139769</f>
        <v>0.52179667880574376</v>
      </c>
      <c r="D9" s="63">
        <f>60866/173189</f>
        <v>0.35144264358590904</v>
      </c>
      <c r="E9" s="64" t="s">
        <v>64</v>
      </c>
      <c r="F9"/>
      <c r="G9"/>
      <c r="H9"/>
      <c r="I9"/>
      <c r="J9"/>
      <c r="K9"/>
    </row>
    <row r="10" spans="1:11" s="62" customFormat="1" x14ac:dyDescent="0.25">
      <c r="A10" s="9" t="s">
        <v>76</v>
      </c>
      <c r="B10" s="65">
        <f>-537/5409</f>
        <v>-9.9278979478646695E-2</v>
      </c>
      <c r="C10" s="65">
        <f>33147/4749</f>
        <v>6.979785217940619</v>
      </c>
      <c r="D10" s="65">
        <f>64695/4048</f>
        <v>15.981966403162055</v>
      </c>
      <c r="E10" s="64" t="s">
        <v>64</v>
      </c>
      <c r="F10"/>
      <c r="G10"/>
      <c r="H10"/>
      <c r="I10"/>
      <c r="J10"/>
      <c r="K10"/>
    </row>
    <row r="11" spans="1:11" s="62" customFormat="1" x14ac:dyDescent="0.25">
      <c r="A11" s="89" t="s">
        <v>77</v>
      </c>
      <c r="B11" s="89"/>
      <c r="C11" s="89"/>
      <c r="D11" s="89"/>
      <c r="E11" s="89"/>
      <c r="F11"/>
      <c r="G11"/>
      <c r="H11"/>
      <c r="I11"/>
      <c r="J11"/>
      <c r="K11"/>
    </row>
    <row r="12" spans="1:11" s="62" customFormat="1" x14ac:dyDescent="0.25">
      <c r="A12" s="9" t="s">
        <v>78</v>
      </c>
      <c r="B12" s="66">
        <f>97154/223063</f>
        <v>0.43554511505718113</v>
      </c>
      <c r="C12" s="66">
        <f>166270/383325</f>
        <v>0.43375725559251288</v>
      </c>
      <c r="D12" s="66">
        <f>189768/425675</f>
        <v>0.44580489810301288</v>
      </c>
      <c r="E12" s="81">
        <v>0.74590000000000001</v>
      </c>
      <c r="F12"/>
      <c r="G12"/>
      <c r="H12"/>
      <c r="I12"/>
      <c r="J12"/>
      <c r="K12"/>
    </row>
    <row r="13" spans="1:11" s="62" customFormat="1" x14ac:dyDescent="0.25">
      <c r="A13" s="9" t="s">
        <v>79</v>
      </c>
      <c r="B13" s="67">
        <f>-537/223063</f>
        <v>-2.4073916337536928E-3</v>
      </c>
      <c r="C13" s="67">
        <f>33147/383325</f>
        <v>8.6472314615535117E-2</v>
      </c>
      <c r="D13" s="67">
        <f>64695/425675</f>
        <v>0.15198214600340634</v>
      </c>
      <c r="E13" s="81" t="s">
        <v>64</v>
      </c>
      <c r="F13"/>
      <c r="G13"/>
      <c r="H13"/>
      <c r="I13"/>
      <c r="J13"/>
      <c r="K13"/>
    </row>
    <row r="14" spans="1:11" s="62" customFormat="1" x14ac:dyDescent="0.25">
      <c r="A14" s="9" t="s">
        <v>80</v>
      </c>
      <c r="B14" s="67">
        <f>-5946/223063</f>
        <v>-2.6656146469831395E-2</v>
      </c>
      <c r="C14" s="67">
        <f>22785/383325</f>
        <v>5.9440422617882994E-2</v>
      </c>
      <c r="D14" s="67">
        <f>45485/425675</f>
        <v>0.10685382040288953</v>
      </c>
      <c r="E14" s="81">
        <v>0.16980000000000001</v>
      </c>
      <c r="F14"/>
      <c r="G14"/>
      <c r="H14"/>
      <c r="I14"/>
      <c r="J14"/>
      <c r="K14"/>
    </row>
    <row r="15" spans="1:11" s="62" customFormat="1" x14ac:dyDescent="0.25">
      <c r="A15" s="9" t="s">
        <v>81</v>
      </c>
      <c r="B15" s="67">
        <f>-537/128349</f>
        <v>-4.1839048220087419E-3</v>
      </c>
      <c r="C15" s="67">
        <f>33147/139769</f>
        <v>0.23715559244181472</v>
      </c>
      <c r="D15" s="67">
        <f>64695/173189</f>
        <v>0.37355143802435492</v>
      </c>
      <c r="E15" s="82" t="s">
        <v>64</v>
      </c>
      <c r="F15"/>
      <c r="G15"/>
      <c r="H15"/>
      <c r="I15"/>
      <c r="J15"/>
      <c r="K15"/>
    </row>
    <row r="16" spans="1:11" s="62" customFormat="1" x14ac:dyDescent="0.25">
      <c r="A16" s="9" t="s">
        <v>82</v>
      </c>
      <c r="B16" s="67">
        <f>-5946/128349</f>
        <v>-4.6326812051515787E-2</v>
      </c>
      <c r="C16" s="67">
        <f>22785/139769</f>
        <v>0.16301898131917664</v>
      </c>
      <c r="D16" s="67">
        <f>45845/173189</f>
        <v>0.26471080726835999</v>
      </c>
      <c r="E16" s="82">
        <v>0.22620000000000001</v>
      </c>
      <c r="F16"/>
      <c r="G16"/>
      <c r="H16"/>
      <c r="I16"/>
      <c r="J16"/>
      <c r="K16"/>
    </row>
    <row r="17" spans="1:11" s="68" customFormat="1" x14ac:dyDescent="0.25">
      <c r="A17" s="9" t="s">
        <v>83</v>
      </c>
      <c r="B17" s="67">
        <f>-5946/44053</f>
        <v>-0.1349737815812771</v>
      </c>
      <c r="C17" s="67">
        <f>22785/66838</f>
        <v>0.34089888985307759</v>
      </c>
      <c r="D17" s="67">
        <f>45485/112323</f>
        <v>0.40494822965910809</v>
      </c>
      <c r="E17" s="82" t="s">
        <v>64</v>
      </c>
      <c r="F17"/>
      <c r="G17"/>
      <c r="H17"/>
      <c r="I17"/>
      <c r="J17"/>
      <c r="K17"/>
    </row>
    <row r="18" spans="1:11" x14ac:dyDescent="0.25">
      <c r="A18" s="69"/>
      <c r="B18" s="22" t="s">
        <v>129</v>
      </c>
    </row>
    <row r="19" spans="1:11" x14ac:dyDescent="0.25">
      <c r="A19" s="11" t="s">
        <v>135</v>
      </c>
      <c r="F19" s="22"/>
      <c r="G19" s="22"/>
      <c r="H19" s="22"/>
      <c r="I19" s="22"/>
      <c r="J19" s="22"/>
      <c r="K19" s="22"/>
    </row>
    <row r="20" spans="1:11" x14ac:dyDescent="0.25">
      <c r="A20" s="11" t="s">
        <v>136</v>
      </c>
      <c r="F20" s="22"/>
      <c r="G20" s="22"/>
      <c r="H20" s="22"/>
      <c r="I20" s="22"/>
      <c r="J20" s="22"/>
      <c r="K20" s="22"/>
    </row>
  </sheetData>
  <customSheetViews>
    <customSheetView guid="{A1B8A557-B5EF-474A-A8B8-9C3DB972A1CA}" fitToPage="1">
      <selection sqref="A1:E1"/>
      <pageMargins left="1" right="1" top="1" bottom="1" header="0.5" footer="0.5"/>
      <printOptions horizontalCentered="1"/>
      <pageSetup scale="86" orientation="portrait" horizontalDpi="4294967293" r:id="rId1"/>
    </customSheetView>
    <customSheetView guid="{47C07D63-8FB6-4847-88E7-2D4DC361C72D}" scale="70" fitToPage="1">
      <selection activeCell="F13" sqref="F13"/>
      <pageMargins left="1" right="1" top="1" bottom="1" header="0.5" footer="0.5"/>
      <printOptions horizontalCentered="1"/>
      <pageSetup scale="86" orientation="portrait" horizontalDpi="4294967293" r:id="rId2"/>
    </customSheetView>
  </customSheetViews>
  <mergeCells count="5">
    <mergeCell ref="A11:E11"/>
    <mergeCell ref="A1:E1"/>
    <mergeCell ref="A2:E2"/>
    <mergeCell ref="A5:E5"/>
    <mergeCell ref="A8:E8"/>
  </mergeCells>
  <printOptions horizontalCentered="1"/>
  <pageMargins left="1" right="1" top="1" bottom="1" header="0.5" footer="0.5"/>
  <pageSetup scale="86" orientation="portrait" horizontalDpi="4294967293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Start-Up</vt:lpstr>
      <vt:lpstr>Sales </vt:lpstr>
      <vt:lpstr>Income Statement</vt:lpstr>
      <vt:lpstr>Cash Flow </vt:lpstr>
      <vt:lpstr>Balance Sheet</vt:lpstr>
      <vt:lpstr>Key Ratios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Wiedenman Glackin</dc:creator>
  <cp:lastModifiedBy>Book Bright EA</cp:lastModifiedBy>
  <cp:lastPrinted>2014-06-19T13:26:40Z</cp:lastPrinted>
  <dcterms:created xsi:type="dcterms:W3CDTF">2010-12-15T15:15:44Z</dcterms:created>
  <dcterms:modified xsi:type="dcterms:W3CDTF">2015-03-18T19:52:51Z</dcterms:modified>
</cp:coreProperties>
</file>